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0120306\Desktop\HP掲載書類\拡大治験（申込書類）2023.04.01\"/>
    </mc:Choice>
  </mc:AlternateContent>
  <xr:revisionPtr revIDLastSave="0" documentId="13_ncr:1_{511C258F-B9BD-4808-A6D2-1FD24B57CA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表５" sheetId="1" r:id="rId1"/>
    <sheet name="根拠" sheetId="2" r:id="rId2"/>
  </sheets>
  <definedNames>
    <definedName name="_xlnm.Print_Area" localSheetId="1">根拠!$A$1:$D$17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5" i="1" s="1"/>
  <c r="E27" i="1" s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24" i="1" l="1"/>
  <c r="E26" i="1" s="1"/>
  <c r="E28" i="1" s="1"/>
</calcChain>
</file>

<file path=xl/sharedStrings.xml><?xml version="1.0" encoding="utf-8"?>
<sst xmlns="http://schemas.openxmlformats.org/spreadsheetml/2006/main" count="86" uniqueCount="74">
  <si>
    <t>拡大治験研究経費ポイント算出表</t>
    <phoneticPr fontId="3"/>
  </si>
  <si>
    <t>　個々の拡大治験について、要素毎に該当するポイントを求め、そのポイントを合計したものをその試験のポイント数とする。</t>
    <phoneticPr fontId="3"/>
  </si>
  <si>
    <t>ウエイト</t>
  </si>
  <si>
    <t>ポイント</t>
  </si>
  <si>
    <t>Ⅰ</t>
  </si>
  <si>
    <t>Ⅱ</t>
  </si>
  <si>
    <t>Ⅲ</t>
  </si>
  <si>
    <t>ﾎﾟｲﾝﾄ数</t>
  </si>
  <si>
    <t>(ｳｴｲﾄ×１)</t>
  </si>
  <si>
    <t>(ｳｴｲﾄ×３)</t>
  </si>
  <si>
    <t>(ｳｴｲﾄ×５)</t>
  </si>
  <si>
    <t>A</t>
  </si>
  <si>
    <t>対象疾患の重症度</t>
  </si>
  <si>
    <t>B</t>
  </si>
  <si>
    <t>入院・外来の別</t>
  </si>
  <si>
    <t xml:space="preserve">  </t>
    <phoneticPr fontId="3"/>
  </si>
  <si>
    <t>C</t>
  </si>
  <si>
    <t>デザイン</t>
  </si>
  <si>
    <t>D</t>
  </si>
  <si>
    <t>併用薬の使用</t>
  </si>
  <si>
    <t>E</t>
  </si>
  <si>
    <t>治験薬の投与経路</t>
  </si>
  <si>
    <t>F</t>
  </si>
  <si>
    <t>治験薬の投与期間</t>
  </si>
  <si>
    <t>G</t>
  </si>
  <si>
    <t>被験者層</t>
  </si>
  <si>
    <t>H</t>
  </si>
  <si>
    <t>被験者の選出（適格＋除外基準数）</t>
  </si>
  <si>
    <t>I</t>
  </si>
  <si>
    <t>J</t>
  </si>
  <si>
    <t>一般的検査＋非侵襲的機能検査及び画像診断項目数</t>
  </si>
  <si>
    <t>K</t>
  </si>
  <si>
    <t>侵襲的機能検査及び画像診断回数</t>
  </si>
  <si>
    <t xml:space="preserve">×回数         </t>
    <phoneticPr fontId="3"/>
  </si>
  <si>
    <t/>
  </si>
  <si>
    <t>L</t>
  </si>
  <si>
    <t>特殊検査のための検体採取回数</t>
  </si>
  <si>
    <t>M</t>
  </si>
  <si>
    <t>生検回数</t>
  </si>
  <si>
    <t xml:space="preserve">×回数         </t>
  </si>
  <si>
    <t>N</t>
  </si>
  <si>
    <t>症例発表</t>
  </si>
  <si>
    <t>O</t>
  </si>
  <si>
    <t>合計ポイント数</t>
  </si>
  <si>
    <t>１．N及びOを除いた合計ポイント数</t>
    <phoneticPr fontId="3"/>
  </si>
  <si>
    <t>２．N及びOの合計ポイント数</t>
    <phoneticPr fontId="3"/>
  </si>
  <si>
    <t xml:space="preserve">     基礎額：合計ポイント数の１×0.6×6,000円　　・・・①         </t>
    <phoneticPr fontId="3"/>
  </si>
  <si>
    <t xml:space="preserve">             合計ポイント数の２×0.6×6,000円    ・・・②  </t>
    <phoneticPr fontId="3"/>
  </si>
  <si>
    <t xml:space="preserve">             基礎額＝①＋②                </t>
  </si>
  <si>
    <t>根拠</t>
    <rPh sb="0" eb="2">
      <t>コンキョ</t>
    </rPh>
    <phoneticPr fontId="3"/>
  </si>
  <si>
    <t>プロトコール記載箇所（ページ）</t>
    <rPh sb="6" eb="8">
      <t>キサイ</t>
    </rPh>
    <rPh sb="8" eb="10">
      <t>カショ</t>
    </rPh>
    <phoneticPr fontId="3"/>
  </si>
  <si>
    <t>A</t>
    <phoneticPr fontId="14"/>
  </si>
  <si>
    <t>対象疾患の重症度</t>
    <phoneticPr fontId="3"/>
  </si>
  <si>
    <t>B</t>
    <phoneticPr fontId="14"/>
  </si>
  <si>
    <t>入院・外来の別</t>
    <phoneticPr fontId="3"/>
  </si>
  <si>
    <t>C</t>
    <phoneticPr fontId="14"/>
  </si>
  <si>
    <t>デザイン</t>
    <phoneticPr fontId="3"/>
  </si>
  <si>
    <t>D</t>
    <phoneticPr fontId="14"/>
  </si>
  <si>
    <t>E</t>
    <phoneticPr fontId="14"/>
  </si>
  <si>
    <t>併用薬の使用</t>
    <phoneticPr fontId="3"/>
  </si>
  <si>
    <t>F</t>
    <phoneticPr fontId="14"/>
  </si>
  <si>
    <t>G</t>
    <phoneticPr fontId="14"/>
  </si>
  <si>
    <t>H</t>
    <phoneticPr fontId="14"/>
  </si>
  <si>
    <t>I</t>
    <phoneticPr fontId="14"/>
  </si>
  <si>
    <t>被験者の選出（適格＋除外基準数）</t>
    <phoneticPr fontId="3"/>
  </si>
  <si>
    <t>J</t>
    <phoneticPr fontId="14"/>
  </si>
  <si>
    <t>K</t>
    <phoneticPr fontId="14"/>
  </si>
  <si>
    <t>臨床症状観察項目数</t>
    <phoneticPr fontId="3"/>
  </si>
  <si>
    <t>L</t>
    <phoneticPr fontId="14"/>
  </si>
  <si>
    <t>M</t>
    <phoneticPr fontId="14"/>
  </si>
  <si>
    <t>N</t>
    <phoneticPr fontId="14"/>
  </si>
  <si>
    <t>O</t>
    <phoneticPr fontId="14"/>
  </si>
  <si>
    <t>治験薬の投与経路</t>
    <phoneticPr fontId="3"/>
  </si>
  <si>
    <t>承認申請に使用される文書等の作成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</si>
</sst>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Meiryo UI"/>
      <family val="3"/>
      <charset val="128"/>
    </font>
    <font>
      <sz val="9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3" fillId="0" borderId="0"/>
  </cellStyleXfs>
  <cellXfs count="6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 hidden="1"/>
    </xf>
    <xf numFmtId="0" fontId="6" fillId="0" borderId="1" xfId="0" applyFont="1" applyBorder="1" applyAlignment="1" applyProtection="1">
      <alignment vertical="center" wrapText="1"/>
      <protection locked="0"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6" fillId="0" borderId="1" xfId="0" applyFont="1" applyBorder="1" applyAlignment="1" applyProtection="1">
      <alignment vertical="top" wrapText="1"/>
      <protection locked="0" hidden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hidden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>
      <alignment vertical="center"/>
    </xf>
    <xf numFmtId="0" fontId="10" fillId="0" borderId="0" xfId="2" applyFont="1" applyAlignment="1">
      <alignment horizontal="left" vertical="top"/>
    </xf>
    <xf numFmtId="0" fontId="12" fillId="0" borderId="0" xfId="3" applyFont="1"/>
    <xf numFmtId="0" fontId="9" fillId="0" borderId="20" xfId="4" applyFont="1" applyBorder="1" applyAlignment="1">
      <alignment horizontal="center" vertical="center"/>
    </xf>
    <xf numFmtId="0" fontId="9" fillId="0" borderId="21" xfId="4" applyFont="1" applyBorder="1" applyAlignment="1">
      <alignment vertical="center"/>
    </xf>
    <xf numFmtId="0" fontId="9" fillId="0" borderId="21" xfId="4" applyFont="1" applyBorder="1" applyAlignment="1">
      <alignment horizontal="left" vertical="top"/>
    </xf>
    <xf numFmtId="0" fontId="9" fillId="0" borderId="22" xfId="4" applyFont="1" applyBorder="1" applyAlignment="1">
      <alignment horizontal="center" vertical="center"/>
    </xf>
    <xf numFmtId="0" fontId="9" fillId="0" borderId="23" xfId="4" applyFont="1" applyBorder="1" applyAlignment="1">
      <alignment vertical="center"/>
    </xf>
    <xf numFmtId="0" fontId="9" fillId="0" borderId="23" xfId="4" applyFont="1" applyBorder="1" applyAlignment="1">
      <alignment horizontal="left" vertical="top"/>
    </xf>
    <xf numFmtId="0" fontId="9" fillId="0" borderId="24" xfId="4" applyFont="1" applyBorder="1" applyAlignment="1">
      <alignment horizontal="left" vertical="top" wrapText="1"/>
    </xf>
    <xf numFmtId="0" fontId="9" fillId="0" borderId="23" xfId="4" applyFont="1" applyBorder="1" applyAlignment="1">
      <alignment horizontal="left" vertical="top" wrapText="1"/>
    </xf>
    <xf numFmtId="0" fontId="9" fillId="2" borderId="23" xfId="4" applyFont="1" applyFill="1" applyBorder="1" applyAlignment="1">
      <alignment horizontal="left" vertical="top" wrapText="1"/>
    </xf>
    <xf numFmtId="0" fontId="9" fillId="2" borderId="22" xfId="4" applyFont="1" applyFill="1" applyBorder="1" applyAlignment="1">
      <alignment horizontal="center" vertical="center"/>
    </xf>
    <xf numFmtId="0" fontId="9" fillId="2" borderId="23" xfId="4" applyFont="1" applyFill="1" applyBorder="1" applyAlignment="1">
      <alignment vertical="center"/>
    </xf>
    <xf numFmtId="0" fontId="9" fillId="2" borderId="0" xfId="2" applyFont="1" applyFill="1">
      <alignment vertical="center"/>
    </xf>
    <xf numFmtId="0" fontId="9" fillId="0" borderId="23" xfId="4" applyFont="1" applyBorder="1" applyAlignment="1">
      <alignment vertical="center" wrapText="1"/>
    </xf>
    <xf numFmtId="0" fontId="15" fillId="0" borderId="22" xfId="4" applyFont="1" applyBorder="1" applyAlignment="1">
      <alignment horizontal="center" vertical="center"/>
    </xf>
    <xf numFmtId="0" fontId="15" fillId="0" borderId="23" xfId="2" applyFont="1" applyBorder="1" applyAlignment="1">
      <alignment horizontal="justify" vertical="center" wrapText="1"/>
    </xf>
    <xf numFmtId="0" fontId="15" fillId="0" borderId="25" xfId="4" applyFont="1" applyBorder="1" applyAlignment="1">
      <alignment horizontal="left" vertical="top" wrapText="1"/>
    </xf>
    <xf numFmtId="0" fontId="15" fillId="0" borderId="23" xfId="4" applyFont="1" applyBorder="1" applyAlignment="1">
      <alignment horizontal="left" vertical="top" wrapText="1"/>
    </xf>
    <xf numFmtId="0" fontId="12" fillId="0" borderId="0" xfId="3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6" fontId="4" fillId="0" borderId="18" xfId="1" applyNumberFormat="1" applyFont="1" applyBorder="1" applyAlignment="1" applyProtection="1">
      <alignment horizontal="right" vertical="center" wrapText="1" indent="17"/>
    </xf>
    <xf numFmtId="6" fontId="4" fillId="0" borderId="19" xfId="1" applyNumberFormat="1" applyFont="1" applyBorder="1" applyAlignment="1" applyProtection="1">
      <alignment horizontal="right" vertical="center" wrapText="1" indent="17"/>
    </xf>
    <xf numFmtId="6" fontId="4" fillId="0" borderId="10" xfId="1" applyNumberFormat="1" applyFont="1" applyBorder="1" applyAlignment="1" applyProtection="1">
      <alignment horizontal="right" vertical="center" wrapText="1" indent="17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5">
    <cellStyle name="桁区切り" xfId="1" builtinId="6"/>
    <cellStyle name="標準" xfId="0" builtinId="0"/>
    <cellStyle name="標準 2" xfId="2" xr:uid="{F8FD9034-1806-473F-8299-2A6942C238B1}"/>
    <cellStyle name="標準 3" xfId="3" xr:uid="{2D963472-5122-4DA6-81C9-D0B7E5620917}"/>
    <cellStyle name="標準_ﾎﾟｲﾝﾄ表(国立病院)" xfId="4" xr:uid="{F0ABFD5D-8084-4B5D-8911-DFA1120CB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13" Type="http://schemas.openxmlformats.org/officeDocument/2006/relationships/image" Target="../media/image16.emf"/><Relationship Id="rId18" Type="http://schemas.openxmlformats.org/officeDocument/2006/relationships/image" Target="../media/image11.emf"/><Relationship Id="rId26" Type="http://schemas.openxmlformats.org/officeDocument/2006/relationships/image" Target="../media/image3.emf"/><Relationship Id="rId3" Type="http://schemas.openxmlformats.org/officeDocument/2006/relationships/image" Target="../media/image26.emf"/><Relationship Id="rId21" Type="http://schemas.openxmlformats.org/officeDocument/2006/relationships/image" Target="../media/image8.emf"/><Relationship Id="rId7" Type="http://schemas.openxmlformats.org/officeDocument/2006/relationships/image" Target="../media/image22.emf"/><Relationship Id="rId12" Type="http://schemas.openxmlformats.org/officeDocument/2006/relationships/image" Target="../media/image17.emf"/><Relationship Id="rId17" Type="http://schemas.openxmlformats.org/officeDocument/2006/relationships/image" Target="../media/image12.emf"/><Relationship Id="rId25" Type="http://schemas.openxmlformats.org/officeDocument/2006/relationships/image" Target="../media/image4.emf"/><Relationship Id="rId2" Type="http://schemas.openxmlformats.org/officeDocument/2006/relationships/image" Target="../media/image27.emf"/><Relationship Id="rId16" Type="http://schemas.openxmlformats.org/officeDocument/2006/relationships/image" Target="../media/image13.emf"/><Relationship Id="rId20" Type="http://schemas.openxmlformats.org/officeDocument/2006/relationships/image" Target="../media/image9.emf"/><Relationship Id="rId1" Type="http://schemas.openxmlformats.org/officeDocument/2006/relationships/image" Target="../media/image28.emf"/><Relationship Id="rId6" Type="http://schemas.openxmlformats.org/officeDocument/2006/relationships/image" Target="../media/image23.emf"/><Relationship Id="rId11" Type="http://schemas.openxmlformats.org/officeDocument/2006/relationships/image" Target="../media/image18.emf"/><Relationship Id="rId24" Type="http://schemas.openxmlformats.org/officeDocument/2006/relationships/image" Target="../media/image5.emf"/><Relationship Id="rId5" Type="http://schemas.openxmlformats.org/officeDocument/2006/relationships/image" Target="../media/image24.emf"/><Relationship Id="rId15" Type="http://schemas.openxmlformats.org/officeDocument/2006/relationships/image" Target="../media/image14.emf"/><Relationship Id="rId23" Type="http://schemas.openxmlformats.org/officeDocument/2006/relationships/image" Target="../media/image6.emf"/><Relationship Id="rId28" Type="http://schemas.openxmlformats.org/officeDocument/2006/relationships/image" Target="../media/image1.emf"/><Relationship Id="rId10" Type="http://schemas.openxmlformats.org/officeDocument/2006/relationships/image" Target="../media/image19.emf"/><Relationship Id="rId19" Type="http://schemas.openxmlformats.org/officeDocument/2006/relationships/image" Target="../media/image10.emf"/><Relationship Id="rId4" Type="http://schemas.openxmlformats.org/officeDocument/2006/relationships/image" Target="../media/image25.emf"/><Relationship Id="rId9" Type="http://schemas.openxmlformats.org/officeDocument/2006/relationships/image" Target="../media/image20.emf"/><Relationship Id="rId14" Type="http://schemas.openxmlformats.org/officeDocument/2006/relationships/image" Target="../media/image15.emf"/><Relationship Id="rId22" Type="http://schemas.openxmlformats.org/officeDocument/2006/relationships/image" Target="../media/image7.emf"/><Relationship Id="rId27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68580</xdr:rowOff>
        </xdr:from>
        <xdr:to>
          <xdr:col>4</xdr:col>
          <xdr:colOff>1287780</xdr:colOff>
          <xdr:row>8</xdr:row>
          <xdr:rowOff>335280</xdr:rowOff>
        </xdr:to>
        <xdr:sp macro="" textlink="">
          <xdr:nvSpPr>
            <xdr:cNvPr id="1025" name="OptionButton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8</xdr:row>
          <xdr:rowOff>68580</xdr:rowOff>
        </xdr:from>
        <xdr:to>
          <xdr:col>5</xdr:col>
          <xdr:colOff>1310640</xdr:colOff>
          <xdr:row>8</xdr:row>
          <xdr:rowOff>335280</xdr:rowOff>
        </xdr:to>
        <xdr:sp macro="" textlink="">
          <xdr:nvSpPr>
            <xdr:cNvPr id="1026" name="OptionButton3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3</xdr:col>
          <xdr:colOff>1333500</xdr:colOff>
          <xdr:row>9</xdr:row>
          <xdr:rowOff>342900</xdr:rowOff>
        </xdr:to>
        <xdr:sp macro="" textlink="">
          <xdr:nvSpPr>
            <xdr:cNvPr id="1027" name="OptionButton4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76200</xdr:rowOff>
        </xdr:from>
        <xdr:to>
          <xdr:col>4</xdr:col>
          <xdr:colOff>1333500</xdr:colOff>
          <xdr:row>9</xdr:row>
          <xdr:rowOff>342900</xdr:rowOff>
        </xdr:to>
        <xdr:sp macro="" textlink="">
          <xdr:nvSpPr>
            <xdr:cNvPr id="1028" name="OptionButton5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68580</xdr:rowOff>
        </xdr:from>
        <xdr:to>
          <xdr:col>3</xdr:col>
          <xdr:colOff>1333500</xdr:colOff>
          <xdr:row>10</xdr:row>
          <xdr:rowOff>335280</xdr:rowOff>
        </xdr:to>
        <xdr:sp macro="" textlink="">
          <xdr:nvSpPr>
            <xdr:cNvPr id="1029" name="OptionButton9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68580</xdr:rowOff>
        </xdr:from>
        <xdr:to>
          <xdr:col>3</xdr:col>
          <xdr:colOff>1333500</xdr:colOff>
          <xdr:row>8</xdr:row>
          <xdr:rowOff>335280</xdr:rowOff>
        </xdr:to>
        <xdr:sp macro="" textlink="">
          <xdr:nvSpPr>
            <xdr:cNvPr id="1030" name="OptionButton1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68580</xdr:rowOff>
        </xdr:from>
        <xdr:to>
          <xdr:col>4</xdr:col>
          <xdr:colOff>22860</xdr:colOff>
          <xdr:row>11</xdr:row>
          <xdr:rowOff>335280</xdr:rowOff>
        </xdr:to>
        <xdr:sp macro="" textlink="">
          <xdr:nvSpPr>
            <xdr:cNvPr id="1031" name="OptionButton13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68580</xdr:rowOff>
        </xdr:from>
        <xdr:to>
          <xdr:col>3</xdr:col>
          <xdr:colOff>1333500</xdr:colOff>
          <xdr:row>12</xdr:row>
          <xdr:rowOff>335280</xdr:rowOff>
        </xdr:to>
        <xdr:sp macro="" textlink="">
          <xdr:nvSpPr>
            <xdr:cNvPr id="1032" name="OptionButton14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160020</xdr:rowOff>
        </xdr:from>
        <xdr:to>
          <xdr:col>3</xdr:col>
          <xdr:colOff>1333500</xdr:colOff>
          <xdr:row>14</xdr:row>
          <xdr:rowOff>426720</xdr:rowOff>
        </xdr:to>
        <xdr:sp macro="" textlink="">
          <xdr:nvSpPr>
            <xdr:cNvPr id="1033" name="OptionButton16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121920</xdr:rowOff>
        </xdr:from>
        <xdr:to>
          <xdr:col>3</xdr:col>
          <xdr:colOff>1333500</xdr:colOff>
          <xdr:row>15</xdr:row>
          <xdr:rowOff>388620</xdr:rowOff>
        </xdr:to>
        <xdr:sp macro="" textlink="">
          <xdr:nvSpPr>
            <xdr:cNvPr id="1034" name="OptionButton17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137160</xdr:rowOff>
        </xdr:from>
        <xdr:to>
          <xdr:col>3</xdr:col>
          <xdr:colOff>1333500</xdr:colOff>
          <xdr:row>16</xdr:row>
          <xdr:rowOff>403860</xdr:rowOff>
        </xdr:to>
        <xdr:sp macro="" textlink="">
          <xdr:nvSpPr>
            <xdr:cNvPr id="1035" name="OptionButton18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17</xdr:row>
          <xdr:rowOff>114300</xdr:rowOff>
        </xdr:from>
        <xdr:to>
          <xdr:col>3</xdr:col>
          <xdr:colOff>1325880</xdr:colOff>
          <xdr:row>17</xdr:row>
          <xdr:rowOff>381000</xdr:rowOff>
        </xdr:to>
        <xdr:sp macro="" textlink="">
          <xdr:nvSpPr>
            <xdr:cNvPr id="1036" name="OptionButton20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68580</xdr:rowOff>
        </xdr:from>
        <xdr:to>
          <xdr:col>4</xdr:col>
          <xdr:colOff>1333500</xdr:colOff>
          <xdr:row>11</xdr:row>
          <xdr:rowOff>335280</xdr:rowOff>
        </xdr:to>
        <xdr:sp macro="" textlink="">
          <xdr:nvSpPr>
            <xdr:cNvPr id="1037" name="OptionButton21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68580</xdr:rowOff>
        </xdr:from>
        <xdr:to>
          <xdr:col>4</xdr:col>
          <xdr:colOff>1333500</xdr:colOff>
          <xdr:row>12</xdr:row>
          <xdr:rowOff>335280</xdr:rowOff>
        </xdr:to>
        <xdr:sp macro="" textlink="">
          <xdr:nvSpPr>
            <xdr:cNvPr id="1038" name="OptionButton22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68580</xdr:rowOff>
        </xdr:from>
        <xdr:to>
          <xdr:col>5</xdr:col>
          <xdr:colOff>152400</xdr:colOff>
          <xdr:row>14</xdr:row>
          <xdr:rowOff>533400</xdr:rowOff>
        </xdr:to>
        <xdr:sp macro="" textlink="">
          <xdr:nvSpPr>
            <xdr:cNvPr id="1039" name="OptionButton24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121920</xdr:rowOff>
        </xdr:from>
        <xdr:to>
          <xdr:col>4</xdr:col>
          <xdr:colOff>1333500</xdr:colOff>
          <xdr:row>15</xdr:row>
          <xdr:rowOff>388620</xdr:rowOff>
        </xdr:to>
        <xdr:sp macro="" textlink="">
          <xdr:nvSpPr>
            <xdr:cNvPr id="1040" name="OptionButton25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137160</xdr:rowOff>
        </xdr:from>
        <xdr:to>
          <xdr:col>4</xdr:col>
          <xdr:colOff>1333500</xdr:colOff>
          <xdr:row>16</xdr:row>
          <xdr:rowOff>403860</xdr:rowOff>
        </xdr:to>
        <xdr:sp macro="" textlink="">
          <xdr:nvSpPr>
            <xdr:cNvPr id="1041" name="OptionButton26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17</xdr:row>
          <xdr:rowOff>114300</xdr:rowOff>
        </xdr:from>
        <xdr:to>
          <xdr:col>4</xdr:col>
          <xdr:colOff>1325880</xdr:colOff>
          <xdr:row>17</xdr:row>
          <xdr:rowOff>381000</xdr:rowOff>
        </xdr:to>
        <xdr:sp macro="" textlink="">
          <xdr:nvSpPr>
            <xdr:cNvPr id="1042" name="OptionButton2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11</xdr:row>
          <xdr:rowOff>68580</xdr:rowOff>
        </xdr:from>
        <xdr:to>
          <xdr:col>5</xdr:col>
          <xdr:colOff>1356360</xdr:colOff>
          <xdr:row>11</xdr:row>
          <xdr:rowOff>335280</xdr:rowOff>
        </xdr:to>
        <xdr:sp macro="" textlink="">
          <xdr:nvSpPr>
            <xdr:cNvPr id="1043" name="OptionButton2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12</xdr:row>
          <xdr:rowOff>68580</xdr:rowOff>
        </xdr:from>
        <xdr:to>
          <xdr:col>5</xdr:col>
          <xdr:colOff>1356360</xdr:colOff>
          <xdr:row>12</xdr:row>
          <xdr:rowOff>335280</xdr:rowOff>
        </xdr:to>
        <xdr:sp macro="" textlink="">
          <xdr:nvSpPr>
            <xdr:cNvPr id="1044" name="OptionButton3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13</xdr:row>
          <xdr:rowOff>68580</xdr:rowOff>
        </xdr:from>
        <xdr:to>
          <xdr:col>5</xdr:col>
          <xdr:colOff>1356360</xdr:colOff>
          <xdr:row>13</xdr:row>
          <xdr:rowOff>335280</xdr:rowOff>
        </xdr:to>
        <xdr:sp macro="" textlink="">
          <xdr:nvSpPr>
            <xdr:cNvPr id="1045" name="OptionButton3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14</xdr:row>
          <xdr:rowOff>160020</xdr:rowOff>
        </xdr:from>
        <xdr:to>
          <xdr:col>5</xdr:col>
          <xdr:colOff>1356360</xdr:colOff>
          <xdr:row>14</xdr:row>
          <xdr:rowOff>426720</xdr:rowOff>
        </xdr:to>
        <xdr:sp macro="" textlink="">
          <xdr:nvSpPr>
            <xdr:cNvPr id="1046" name="OptionButton3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</xdr:colOff>
          <xdr:row>15</xdr:row>
          <xdr:rowOff>121920</xdr:rowOff>
        </xdr:from>
        <xdr:to>
          <xdr:col>5</xdr:col>
          <xdr:colOff>1325880</xdr:colOff>
          <xdr:row>15</xdr:row>
          <xdr:rowOff>388620</xdr:rowOff>
        </xdr:to>
        <xdr:sp macro="" textlink="">
          <xdr:nvSpPr>
            <xdr:cNvPr id="1047" name="OptionButton3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16</xdr:row>
          <xdr:rowOff>137160</xdr:rowOff>
        </xdr:from>
        <xdr:to>
          <xdr:col>5</xdr:col>
          <xdr:colOff>1356360</xdr:colOff>
          <xdr:row>16</xdr:row>
          <xdr:rowOff>403860</xdr:rowOff>
        </xdr:to>
        <xdr:sp macro="" textlink="">
          <xdr:nvSpPr>
            <xdr:cNvPr id="1048" name="OptionButton3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17</xdr:row>
          <xdr:rowOff>114300</xdr:rowOff>
        </xdr:from>
        <xdr:to>
          <xdr:col>5</xdr:col>
          <xdr:colOff>1341120</xdr:colOff>
          <xdr:row>17</xdr:row>
          <xdr:rowOff>381000</xdr:rowOff>
        </xdr:to>
        <xdr:sp macro="" textlink="">
          <xdr:nvSpPr>
            <xdr:cNvPr id="1049" name="OptionButton3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441960</xdr:colOff>
          <xdr:row>18</xdr:row>
          <xdr:rowOff>175260</xdr:rowOff>
        </xdr:from>
        <xdr:to>
          <xdr:col>3</xdr:col>
          <xdr:colOff>1165860</xdr:colOff>
          <xdr:row>18</xdr:row>
          <xdr:rowOff>365760</xdr:rowOff>
        </xdr:to>
        <xdr:sp macro="" textlink="">
          <xdr:nvSpPr>
            <xdr:cNvPr id="1050" name="TextBox1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441960</xdr:colOff>
          <xdr:row>19</xdr:row>
          <xdr:rowOff>175260</xdr:rowOff>
        </xdr:from>
        <xdr:to>
          <xdr:col>3</xdr:col>
          <xdr:colOff>1165860</xdr:colOff>
          <xdr:row>19</xdr:row>
          <xdr:rowOff>365760</xdr:rowOff>
        </xdr:to>
        <xdr:sp macro="" textlink="">
          <xdr:nvSpPr>
            <xdr:cNvPr id="1051" name="TextBox2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20</xdr:row>
          <xdr:rowOff>114300</xdr:rowOff>
        </xdr:from>
        <xdr:to>
          <xdr:col>3</xdr:col>
          <xdr:colOff>1173480</xdr:colOff>
          <xdr:row>20</xdr:row>
          <xdr:rowOff>304800</xdr:rowOff>
        </xdr:to>
        <xdr:sp macro="" textlink="">
          <xdr:nvSpPr>
            <xdr:cNvPr id="1052" name="TextBox3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21</xdr:row>
          <xdr:rowOff>83820</xdr:rowOff>
        </xdr:from>
        <xdr:to>
          <xdr:col>3</xdr:col>
          <xdr:colOff>1417320</xdr:colOff>
          <xdr:row>21</xdr:row>
          <xdr:rowOff>312420</xdr:rowOff>
        </xdr:to>
        <xdr:sp macro="" textlink="">
          <xdr:nvSpPr>
            <xdr:cNvPr id="1053" name="CheckBox2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22</xdr:row>
          <xdr:rowOff>152400</xdr:rowOff>
        </xdr:from>
        <xdr:to>
          <xdr:col>3</xdr:col>
          <xdr:colOff>1417320</xdr:colOff>
          <xdr:row>22</xdr:row>
          <xdr:rowOff>381000</xdr:rowOff>
        </xdr:to>
        <xdr:sp macro="" textlink="">
          <xdr:nvSpPr>
            <xdr:cNvPr id="1054" name="CheckBox3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1628775</xdr:colOff>
      <xdr:row>0</xdr:row>
      <xdr:rowOff>66675</xdr:rowOff>
    </xdr:from>
    <xdr:to>
      <xdr:col>6</xdr:col>
      <xdr:colOff>533400</xdr:colOff>
      <xdr:row>1</xdr:row>
      <xdr:rowOff>238124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877175" y="66675"/>
          <a:ext cx="809625" cy="28574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別表５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.emf"/><Relationship Id="rId18" Type="http://schemas.openxmlformats.org/officeDocument/2006/relationships/control" Target="../activeX/activeX9.xml"/><Relationship Id="rId26" Type="http://schemas.openxmlformats.org/officeDocument/2006/relationships/control" Target="../activeX/activeX13.xml"/><Relationship Id="rId39" Type="http://schemas.openxmlformats.org/officeDocument/2006/relationships/image" Target="../media/image17.emf"/><Relationship Id="rId21" Type="http://schemas.openxmlformats.org/officeDocument/2006/relationships/image" Target="../media/image8.emf"/><Relationship Id="rId34" Type="http://schemas.openxmlformats.org/officeDocument/2006/relationships/control" Target="../activeX/activeX17.xml"/><Relationship Id="rId42" Type="http://schemas.openxmlformats.org/officeDocument/2006/relationships/control" Target="../activeX/activeX21.xml"/><Relationship Id="rId47" Type="http://schemas.openxmlformats.org/officeDocument/2006/relationships/image" Target="../media/image21.emf"/><Relationship Id="rId50" Type="http://schemas.openxmlformats.org/officeDocument/2006/relationships/control" Target="../activeX/activeX25.xml"/><Relationship Id="rId55" Type="http://schemas.openxmlformats.org/officeDocument/2006/relationships/image" Target="../media/image25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8.xml"/><Relationship Id="rId29" Type="http://schemas.openxmlformats.org/officeDocument/2006/relationships/image" Target="../media/image12.emf"/><Relationship Id="rId11" Type="http://schemas.openxmlformats.org/officeDocument/2006/relationships/control" Target="../activeX/activeX5.xml"/><Relationship Id="rId24" Type="http://schemas.openxmlformats.org/officeDocument/2006/relationships/control" Target="../activeX/activeX12.xml"/><Relationship Id="rId32" Type="http://schemas.openxmlformats.org/officeDocument/2006/relationships/control" Target="../activeX/activeX16.xml"/><Relationship Id="rId37" Type="http://schemas.openxmlformats.org/officeDocument/2006/relationships/image" Target="../media/image16.emf"/><Relationship Id="rId40" Type="http://schemas.openxmlformats.org/officeDocument/2006/relationships/control" Target="../activeX/activeX20.xml"/><Relationship Id="rId45" Type="http://schemas.openxmlformats.org/officeDocument/2006/relationships/image" Target="../media/image20.emf"/><Relationship Id="rId53" Type="http://schemas.openxmlformats.org/officeDocument/2006/relationships/image" Target="../media/image24.emf"/><Relationship Id="rId58" Type="http://schemas.openxmlformats.org/officeDocument/2006/relationships/control" Target="../activeX/activeX29.xml"/><Relationship Id="rId5" Type="http://schemas.openxmlformats.org/officeDocument/2006/relationships/image" Target="../media/image1.emf"/><Relationship Id="rId61" Type="http://schemas.openxmlformats.org/officeDocument/2006/relationships/image" Target="../media/image28.emf"/><Relationship Id="rId19" Type="http://schemas.openxmlformats.org/officeDocument/2006/relationships/image" Target="../media/image7.emf"/><Relationship Id="rId14" Type="http://schemas.openxmlformats.org/officeDocument/2006/relationships/control" Target="../activeX/activeX7.xml"/><Relationship Id="rId22" Type="http://schemas.openxmlformats.org/officeDocument/2006/relationships/control" Target="../activeX/activeX11.xml"/><Relationship Id="rId27" Type="http://schemas.openxmlformats.org/officeDocument/2006/relationships/image" Target="../media/image11.emf"/><Relationship Id="rId30" Type="http://schemas.openxmlformats.org/officeDocument/2006/relationships/control" Target="../activeX/activeX15.xml"/><Relationship Id="rId35" Type="http://schemas.openxmlformats.org/officeDocument/2006/relationships/image" Target="../media/image15.emf"/><Relationship Id="rId43" Type="http://schemas.openxmlformats.org/officeDocument/2006/relationships/image" Target="../media/image19.emf"/><Relationship Id="rId48" Type="http://schemas.openxmlformats.org/officeDocument/2006/relationships/control" Target="../activeX/activeX24.xml"/><Relationship Id="rId56" Type="http://schemas.openxmlformats.org/officeDocument/2006/relationships/control" Target="../activeX/activeX28.xml"/><Relationship Id="rId8" Type="http://schemas.openxmlformats.org/officeDocument/2006/relationships/control" Target="../activeX/activeX3.xml"/><Relationship Id="rId51" Type="http://schemas.openxmlformats.org/officeDocument/2006/relationships/image" Target="../media/image23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6.xml"/><Relationship Id="rId17" Type="http://schemas.openxmlformats.org/officeDocument/2006/relationships/image" Target="../media/image6.emf"/><Relationship Id="rId25" Type="http://schemas.openxmlformats.org/officeDocument/2006/relationships/image" Target="../media/image10.emf"/><Relationship Id="rId33" Type="http://schemas.openxmlformats.org/officeDocument/2006/relationships/image" Target="../media/image14.emf"/><Relationship Id="rId38" Type="http://schemas.openxmlformats.org/officeDocument/2006/relationships/control" Target="../activeX/activeX19.xml"/><Relationship Id="rId46" Type="http://schemas.openxmlformats.org/officeDocument/2006/relationships/control" Target="../activeX/activeX23.xml"/><Relationship Id="rId59" Type="http://schemas.openxmlformats.org/officeDocument/2006/relationships/image" Target="../media/image27.emf"/><Relationship Id="rId20" Type="http://schemas.openxmlformats.org/officeDocument/2006/relationships/control" Target="../activeX/activeX10.xml"/><Relationship Id="rId41" Type="http://schemas.openxmlformats.org/officeDocument/2006/relationships/image" Target="../media/image18.emf"/><Relationship Id="rId54" Type="http://schemas.openxmlformats.org/officeDocument/2006/relationships/control" Target="../activeX/activeX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28" Type="http://schemas.openxmlformats.org/officeDocument/2006/relationships/control" Target="../activeX/activeX14.xml"/><Relationship Id="rId36" Type="http://schemas.openxmlformats.org/officeDocument/2006/relationships/control" Target="../activeX/activeX18.xml"/><Relationship Id="rId49" Type="http://schemas.openxmlformats.org/officeDocument/2006/relationships/image" Target="../media/image22.emf"/><Relationship Id="rId57" Type="http://schemas.openxmlformats.org/officeDocument/2006/relationships/image" Target="../media/image26.emf"/><Relationship Id="rId10" Type="http://schemas.openxmlformats.org/officeDocument/2006/relationships/control" Target="../activeX/activeX4.xml"/><Relationship Id="rId31" Type="http://schemas.openxmlformats.org/officeDocument/2006/relationships/image" Target="../media/image13.emf"/><Relationship Id="rId44" Type="http://schemas.openxmlformats.org/officeDocument/2006/relationships/control" Target="../activeX/activeX22.xml"/><Relationship Id="rId52" Type="http://schemas.openxmlformats.org/officeDocument/2006/relationships/control" Target="../activeX/activeX26.xml"/><Relationship Id="rId60" Type="http://schemas.openxmlformats.org/officeDocument/2006/relationships/control" Target="../activeX/activeX30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2:G30"/>
  <sheetViews>
    <sheetView tabSelected="1" zoomScaleNormal="100" workbookViewId="0">
      <selection activeCell="I18" sqref="I18"/>
    </sheetView>
  </sheetViews>
  <sheetFormatPr defaultColWidth="9" defaultRowHeight="13.2" x14ac:dyDescent="0.2"/>
  <cols>
    <col min="1" max="1" width="4.21875" customWidth="1"/>
    <col min="2" max="2" width="22.33203125" customWidth="1"/>
    <col min="3" max="3" width="5.33203125" customWidth="1"/>
    <col min="4" max="6" width="25" customWidth="1"/>
    <col min="7" max="7" width="9" style="3"/>
    <col min="8" max="8" width="13.77734375" customWidth="1"/>
  </cols>
  <sheetData>
    <row r="2" spans="1:7" ht="14.4" x14ac:dyDescent="0.2">
      <c r="A2" s="51" t="s">
        <v>0</v>
      </c>
      <c r="B2" s="51"/>
      <c r="C2" s="51"/>
      <c r="D2" s="51"/>
      <c r="E2" s="51"/>
      <c r="F2" s="51"/>
      <c r="G2" s="51"/>
    </row>
    <row r="3" spans="1:7" x14ac:dyDescent="0.2">
      <c r="A3" s="1"/>
      <c r="B3" s="1"/>
      <c r="C3" s="1"/>
      <c r="D3" s="1"/>
      <c r="E3" s="1"/>
      <c r="F3" s="1"/>
      <c r="G3" s="1"/>
    </row>
    <row r="4" spans="1:7" ht="37.5" customHeight="1" x14ac:dyDescent="0.2">
      <c r="B4" s="52" t="s">
        <v>1</v>
      </c>
      <c r="C4" s="52"/>
      <c r="D4" s="52"/>
      <c r="E4" s="52"/>
      <c r="F4" s="52"/>
      <c r="G4" s="2"/>
    </row>
    <row r="5" spans="1:7" ht="13.8" thickBot="1" x14ac:dyDescent="0.25"/>
    <row r="6" spans="1:7" ht="14.4" thickTop="1" thickBot="1" x14ac:dyDescent="0.25">
      <c r="A6" s="53"/>
      <c r="B6" s="53"/>
      <c r="C6" s="54" t="s">
        <v>2</v>
      </c>
      <c r="D6" s="55" t="s">
        <v>3</v>
      </c>
      <c r="E6" s="55"/>
      <c r="F6" s="55"/>
      <c r="G6" s="55"/>
    </row>
    <row r="7" spans="1:7" ht="14.4" thickTop="1" thickBot="1" x14ac:dyDescent="0.25">
      <c r="A7" s="53"/>
      <c r="B7" s="53"/>
      <c r="C7" s="54"/>
      <c r="D7" s="4" t="s">
        <v>4</v>
      </c>
      <c r="E7" s="4" t="s">
        <v>5</v>
      </c>
      <c r="F7" s="4" t="s">
        <v>6</v>
      </c>
      <c r="G7" s="55" t="s">
        <v>7</v>
      </c>
    </row>
    <row r="8" spans="1:7" ht="19.5" customHeight="1" thickTop="1" thickBot="1" x14ac:dyDescent="0.25">
      <c r="A8" s="53"/>
      <c r="B8" s="53"/>
      <c r="C8" s="54"/>
      <c r="D8" s="4" t="s">
        <v>8</v>
      </c>
      <c r="E8" s="4" t="s">
        <v>9</v>
      </c>
      <c r="F8" s="4" t="s">
        <v>10</v>
      </c>
      <c r="G8" s="55"/>
    </row>
    <row r="9" spans="1:7" s="11" customFormat="1" ht="30" customHeight="1" thickTop="1" thickBot="1" x14ac:dyDescent="0.25">
      <c r="A9" s="5" t="s">
        <v>11</v>
      </c>
      <c r="B9" s="6" t="s">
        <v>12</v>
      </c>
      <c r="C9" s="7">
        <v>2</v>
      </c>
      <c r="D9" s="8" t="b">
        <v>0</v>
      </c>
      <c r="E9" s="9" t="b">
        <v>0</v>
      </c>
      <c r="F9" s="8" t="b">
        <v>0</v>
      </c>
      <c r="G9" s="10">
        <f t="shared" ref="G9:G18" si="0">IF(D9=TRUE,C9*1,IF(E9=TRUE,C9*3,IF(F9=TRUE,C9*5,0)))</f>
        <v>0</v>
      </c>
    </row>
    <row r="10" spans="1:7" s="11" customFormat="1" ht="30" customHeight="1" thickTop="1" thickBot="1" x14ac:dyDescent="0.25">
      <c r="A10" s="5" t="s">
        <v>13</v>
      </c>
      <c r="B10" s="6" t="s">
        <v>14</v>
      </c>
      <c r="C10" s="7">
        <v>1</v>
      </c>
      <c r="D10" s="12" t="b">
        <v>0</v>
      </c>
      <c r="E10" s="9" t="b">
        <v>0</v>
      </c>
      <c r="F10" s="8" t="s">
        <v>15</v>
      </c>
      <c r="G10" s="10">
        <f t="shared" si="0"/>
        <v>0</v>
      </c>
    </row>
    <row r="11" spans="1:7" s="11" customFormat="1" ht="30" customHeight="1" thickTop="1" thickBot="1" x14ac:dyDescent="0.25">
      <c r="A11" s="5" t="s">
        <v>16</v>
      </c>
      <c r="B11" s="6" t="s">
        <v>17</v>
      </c>
      <c r="C11" s="7">
        <v>2</v>
      </c>
      <c r="D11" s="8" t="b">
        <v>0</v>
      </c>
      <c r="E11" s="8" t="b">
        <v>0</v>
      </c>
      <c r="F11" s="8" t="b">
        <v>0</v>
      </c>
      <c r="G11" s="10">
        <f t="shared" si="0"/>
        <v>0</v>
      </c>
    </row>
    <row r="12" spans="1:7" s="11" customFormat="1" ht="30" customHeight="1" thickTop="1" thickBot="1" x14ac:dyDescent="0.25">
      <c r="A12" s="5" t="s">
        <v>18</v>
      </c>
      <c r="B12" s="6" t="s">
        <v>19</v>
      </c>
      <c r="C12" s="7">
        <v>1</v>
      </c>
      <c r="D12" s="8" t="b">
        <v>0</v>
      </c>
      <c r="E12" s="9" t="b">
        <v>0</v>
      </c>
      <c r="F12" s="8" t="b">
        <v>0</v>
      </c>
      <c r="G12" s="10">
        <f t="shared" si="0"/>
        <v>0</v>
      </c>
    </row>
    <row r="13" spans="1:7" s="11" customFormat="1" ht="30" customHeight="1" thickTop="1" thickBot="1" x14ac:dyDescent="0.25">
      <c r="A13" s="5" t="s">
        <v>20</v>
      </c>
      <c r="B13" s="6" t="s">
        <v>72</v>
      </c>
      <c r="C13" s="7">
        <v>1</v>
      </c>
      <c r="D13" s="8" t="b">
        <v>0</v>
      </c>
      <c r="E13" s="8" t="b">
        <v>0</v>
      </c>
      <c r="F13" s="8" t="b">
        <v>0</v>
      </c>
      <c r="G13" s="10">
        <f t="shared" si="0"/>
        <v>0</v>
      </c>
    </row>
    <row r="14" spans="1:7" s="11" customFormat="1" ht="30" customHeight="1" thickTop="1" thickBot="1" x14ac:dyDescent="0.25">
      <c r="A14" s="5" t="s">
        <v>22</v>
      </c>
      <c r="B14" s="6" t="s">
        <v>23</v>
      </c>
      <c r="C14" s="7">
        <v>3</v>
      </c>
      <c r="D14" s="8" t="b">
        <v>0</v>
      </c>
      <c r="E14" s="8" t="b">
        <v>0</v>
      </c>
      <c r="F14" s="8" t="b">
        <v>0</v>
      </c>
      <c r="G14" s="10">
        <f t="shared" si="0"/>
        <v>0</v>
      </c>
    </row>
    <row r="15" spans="1:7" s="11" customFormat="1" ht="45" customHeight="1" thickTop="1" thickBot="1" x14ac:dyDescent="0.25">
      <c r="A15" s="5" t="s">
        <v>24</v>
      </c>
      <c r="B15" s="6" t="s">
        <v>25</v>
      </c>
      <c r="C15" s="7">
        <v>1</v>
      </c>
      <c r="D15" s="8" t="b">
        <v>0</v>
      </c>
      <c r="E15" s="9" t="b">
        <v>0</v>
      </c>
      <c r="F15" s="8" t="b">
        <v>0</v>
      </c>
      <c r="G15" s="10">
        <f t="shared" si="0"/>
        <v>0</v>
      </c>
    </row>
    <row r="16" spans="1:7" s="11" customFormat="1" ht="41.25" customHeight="1" thickTop="1" thickBot="1" x14ac:dyDescent="0.25">
      <c r="A16" s="5" t="s">
        <v>26</v>
      </c>
      <c r="B16" s="6" t="s">
        <v>27</v>
      </c>
      <c r="C16" s="7">
        <v>1</v>
      </c>
      <c r="D16" s="8" t="b">
        <v>0</v>
      </c>
      <c r="E16" s="9" t="b">
        <v>0</v>
      </c>
      <c r="F16" s="8" t="b">
        <v>0</v>
      </c>
      <c r="G16" s="10">
        <f t="shared" si="0"/>
        <v>0</v>
      </c>
    </row>
    <row r="17" spans="1:7" s="11" customFormat="1" ht="37.5" customHeight="1" thickTop="1" thickBot="1" x14ac:dyDescent="0.25">
      <c r="A17" s="13" t="s">
        <v>28</v>
      </c>
      <c r="B17" s="14" t="s">
        <v>67</v>
      </c>
      <c r="C17" s="15">
        <v>1</v>
      </c>
      <c r="D17" s="8" t="b">
        <v>0</v>
      </c>
      <c r="E17" s="9" t="b">
        <v>0</v>
      </c>
      <c r="F17" s="8" t="b">
        <v>0</v>
      </c>
      <c r="G17" s="10">
        <f t="shared" si="0"/>
        <v>0</v>
      </c>
    </row>
    <row r="18" spans="1:7" s="11" customFormat="1" ht="41.25" customHeight="1" thickTop="1" thickBot="1" x14ac:dyDescent="0.25">
      <c r="A18" s="16" t="s">
        <v>29</v>
      </c>
      <c r="B18" s="17" t="s">
        <v>30</v>
      </c>
      <c r="C18" s="18">
        <v>1</v>
      </c>
      <c r="D18" s="8" t="b">
        <v>0</v>
      </c>
      <c r="E18" s="9" t="b">
        <v>0</v>
      </c>
      <c r="F18" s="8" t="b">
        <v>0</v>
      </c>
      <c r="G18" s="10">
        <f t="shared" si="0"/>
        <v>0</v>
      </c>
    </row>
    <row r="19" spans="1:7" s="11" customFormat="1" ht="41.25" customHeight="1" thickTop="1" thickBot="1" x14ac:dyDescent="0.25">
      <c r="A19" s="19" t="s">
        <v>31</v>
      </c>
      <c r="B19" s="20" t="s">
        <v>32</v>
      </c>
      <c r="C19" s="21">
        <v>3</v>
      </c>
      <c r="D19" s="22" t="s">
        <v>33</v>
      </c>
      <c r="E19" s="9" t="s">
        <v>34</v>
      </c>
      <c r="F19" s="9"/>
      <c r="G19" s="10">
        <f>IFERROR(E19*C19,0)</f>
        <v>0</v>
      </c>
    </row>
    <row r="20" spans="1:7" s="11" customFormat="1" ht="41.25" customHeight="1" thickTop="1" thickBot="1" x14ac:dyDescent="0.25">
      <c r="A20" s="5" t="s">
        <v>35</v>
      </c>
      <c r="B20" s="6" t="s">
        <v>36</v>
      </c>
      <c r="C20" s="7">
        <v>2</v>
      </c>
      <c r="D20" s="22" t="s">
        <v>33</v>
      </c>
      <c r="E20" s="9" t="s">
        <v>34</v>
      </c>
      <c r="F20" s="9"/>
      <c r="G20" s="10">
        <f t="shared" ref="G20:G21" si="1">IFERROR(E20*C20,0)</f>
        <v>0</v>
      </c>
    </row>
    <row r="21" spans="1:7" s="11" customFormat="1" ht="30" customHeight="1" thickTop="1" thickBot="1" x14ac:dyDescent="0.25">
      <c r="A21" s="4" t="s">
        <v>37</v>
      </c>
      <c r="B21" s="23" t="s">
        <v>38</v>
      </c>
      <c r="C21" s="24">
        <v>5</v>
      </c>
      <c r="D21" s="22" t="s">
        <v>39</v>
      </c>
      <c r="E21" s="9" t="s">
        <v>34</v>
      </c>
      <c r="F21" s="9"/>
      <c r="G21" s="10">
        <f t="shared" si="1"/>
        <v>0</v>
      </c>
    </row>
    <row r="22" spans="1:7" s="11" customFormat="1" ht="30" customHeight="1" thickTop="1" thickBot="1" x14ac:dyDescent="0.25">
      <c r="A22" s="25" t="s">
        <v>40</v>
      </c>
      <c r="B22" s="26" t="s">
        <v>41</v>
      </c>
      <c r="C22" s="27">
        <v>7</v>
      </c>
      <c r="D22" s="9" t="b">
        <v>0</v>
      </c>
      <c r="E22" s="9"/>
      <c r="F22" s="8"/>
      <c r="G22" s="10">
        <f>IF(D22=TRUE,C22*1,IF(E22=TRUE,C22*3,IF(F22=TRUE,C22*5,0)))</f>
        <v>0</v>
      </c>
    </row>
    <row r="23" spans="1:7" s="11" customFormat="1" ht="41.25" customHeight="1" thickTop="1" thickBot="1" x14ac:dyDescent="0.25">
      <c r="A23" s="19" t="s">
        <v>42</v>
      </c>
      <c r="B23" s="20" t="s">
        <v>73</v>
      </c>
      <c r="C23" s="21">
        <v>5</v>
      </c>
      <c r="D23" s="9" t="b">
        <v>0</v>
      </c>
      <c r="E23" s="8" t="b">
        <v>0</v>
      </c>
      <c r="F23" s="9" t="b">
        <v>0</v>
      </c>
      <c r="G23" s="10">
        <f>IF(D23=TRUE,C23*1,IF(E23=TRUE,C23*3,IF(F23=TRUE,C23*5,0)))</f>
        <v>0</v>
      </c>
    </row>
    <row r="24" spans="1:7" ht="20.25" customHeight="1" thickTop="1" thickBot="1" x14ac:dyDescent="0.25">
      <c r="A24" s="62" t="s">
        <v>43</v>
      </c>
      <c r="B24" s="63"/>
      <c r="C24" s="64"/>
      <c r="D24" s="68" t="s">
        <v>44</v>
      </c>
      <c r="E24" s="68"/>
      <c r="F24" s="68"/>
      <c r="G24" s="10">
        <f>SUM(G9:G23)-G22-G23</f>
        <v>0</v>
      </c>
    </row>
    <row r="25" spans="1:7" ht="14.4" thickTop="1" thickBot="1" x14ac:dyDescent="0.25">
      <c r="A25" s="65"/>
      <c r="B25" s="66"/>
      <c r="C25" s="67"/>
      <c r="D25" s="68" t="s">
        <v>45</v>
      </c>
      <c r="E25" s="68"/>
      <c r="F25" s="68"/>
      <c r="G25" s="10">
        <f>+G22+G23</f>
        <v>0</v>
      </c>
    </row>
    <row r="26" spans="1:7" ht="20.25" customHeight="1" thickTop="1" thickBot="1" x14ac:dyDescent="0.25">
      <c r="A26" s="56" t="s">
        <v>46</v>
      </c>
      <c r="B26" s="57"/>
      <c r="C26" s="57"/>
      <c r="D26" s="58"/>
      <c r="E26" s="59">
        <f>G24*0.6*6000</f>
        <v>0</v>
      </c>
      <c r="F26" s="60"/>
      <c r="G26" s="61"/>
    </row>
    <row r="27" spans="1:7" ht="20.25" customHeight="1" thickTop="1" thickBot="1" x14ac:dyDescent="0.25">
      <c r="A27" s="56" t="s">
        <v>47</v>
      </c>
      <c r="B27" s="57"/>
      <c r="C27" s="57"/>
      <c r="D27" s="58"/>
      <c r="E27" s="59">
        <f>G25*0.6*6000</f>
        <v>0</v>
      </c>
      <c r="F27" s="60"/>
      <c r="G27" s="61"/>
    </row>
    <row r="28" spans="1:7" ht="20.25" customHeight="1" thickTop="1" thickBot="1" x14ac:dyDescent="0.25">
      <c r="A28" s="56" t="s">
        <v>48</v>
      </c>
      <c r="B28" s="57"/>
      <c r="C28" s="57"/>
      <c r="D28" s="58"/>
      <c r="E28" s="59">
        <f>E26+E27</f>
        <v>0</v>
      </c>
      <c r="F28" s="60"/>
      <c r="G28" s="61"/>
    </row>
    <row r="29" spans="1:7" ht="13.8" thickTop="1" x14ac:dyDescent="0.2"/>
    <row r="30" spans="1:7" x14ac:dyDescent="0.2">
      <c r="B30" s="28"/>
    </row>
  </sheetData>
  <mergeCells count="16">
    <mergeCell ref="A28:D28"/>
    <mergeCell ref="E28:G28"/>
    <mergeCell ref="A24:C25"/>
    <mergeCell ref="D24:F24"/>
    <mergeCell ref="D25:F25"/>
    <mergeCell ref="A26:D26"/>
    <mergeCell ref="E26:G26"/>
    <mergeCell ref="A27:D27"/>
    <mergeCell ref="E27:G27"/>
    <mergeCell ref="A2:G2"/>
    <mergeCell ref="B4:F4"/>
    <mergeCell ref="A6:A8"/>
    <mergeCell ref="B6:B8"/>
    <mergeCell ref="C6:C8"/>
    <mergeCell ref="D6:G6"/>
    <mergeCell ref="G7:G8"/>
  </mergeCells>
  <phoneticPr fontId="3"/>
  <pageMargins left="0.7" right="0.7" top="0.75" bottom="0.75" header="0.3" footer="0.3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54" r:id="rId4" name="CheckBox3">
          <controlPr autoLine="0" linkedCell="D23" r:id="rId5">
            <anchor moveWithCells="1">
              <from>
                <xdr:col>3</xdr:col>
                <xdr:colOff>45720</xdr:colOff>
                <xdr:row>22</xdr:row>
                <xdr:rowOff>152400</xdr:rowOff>
              </from>
              <to>
                <xdr:col>3</xdr:col>
                <xdr:colOff>1417320</xdr:colOff>
                <xdr:row>22</xdr:row>
                <xdr:rowOff>381000</xdr:rowOff>
              </to>
            </anchor>
          </controlPr>
        </control>
      </mc:Choice>
      <mc:Fallback>
        <control shapeId="1054" r:id="rId4" name="CheckBox3"/>
      </mc:Fallback>
    </mc:AlternateContent>
    <mc:AlternateContent xmlns:mc="http://schemas.openxmlformats.org/markup-compatibility/2006">
      <mc:Choice Requires="x14">
        <control shapeId="1053" r:id="rId6" name="CheckBox2">
          <controlPr autoLine="0" linkedCell="D22" r:id="rId7">
            <anchor moveWithCells="1">
              <from>
                <xdr:col>3</xdr:col>
                <xdr:colOff>45720</xdr:colOff>
                <xdr:row>21</xdr:row>
                <xdr:rowOff>83820</xdr:rowOff>
              </from>
              <to>
                <xdr:col>3</xdr:col>
                <xdr:colOff>1417320</xdr:colOff>
                <xdr:row>21</xdr:row>
                <xdr:rowOff>312420</xdr:rowOff>
              </to>
            </anchor>
          </controlPr>
        </control>
      </mc:Choice>
      <mc:Fallback>
        <control shapeId="1053" r:id="rId6" name="CheckBox2"/>
      </mc:Fallback>
    </mc:AlternateContent>
    <mc:AlternateContent xmlns:mc="http://schemas.openxmlformats.org/markup-compatibility/2006">
      <mc:Choice Requires="x14">
        <control shapeId="1052" r:id="rId8" name="TextBox3">
          <controlPr defaultSize="0" autoLine="0" linkedCell="E21" r:id="rId9">
            <anchor moveWithCells="1">
              <from>
                <xdr:col>3</xdr:col>
                <xdr:colOff>449580</xdr:colOff>
                <xdr:row>20</xdr:row>
                <xdr:rowOff>114300</xdr:rowOff>
              </from>
              <to>
                <xdr:col>3</xdr:col>
                <xdr:colOff>1173480</xdr:colOff>
                <xdr:row>20</xdr:row>
                <xdr:rowOff>304800</xdr:rowOff>
              </to>
            </anchor>
          </controlPr>
        </control>
      </mc:Choice>
      <mc:Fallback>
        <control shapeId="1052" r:id="rId8" name="TextBox3"/>
      </mc:Fallback>
    </mc:AlternateContent>
    <mc:AlternateContent xmlns:mc="http://schemas.openxmlformats.org/markup-compatibility/2006">
      <mc:Choice Requires="x14">
        <control shapeId="1051" r:id="rId10" name="TextBox2">
          <controlPr defaultSize="0" autoLine="0" linkedCell="E20" r:id="rId9">
            <anchor moveWithCells="1">
              <from>
                <xdr:col>3</xdr:col>
                <xdr:colOff>441960</xdr:colOff>
                <xdr:row>19</xdr:row>
                <xdr:rowOff>175260</xdr:rowOff>
              </from>
              <to>
                <xdr:col>3</xdr:col>
                <xdr:colOff>1165860</xdr:colOff>
                <xdr:row>19</xdr:row>
                <xdr:rowOff>365760</xdr:rowOff>
              </to>
            </anchor>
          </controlPr>
        </control>
      </mc:Choice>
      <mc:Fallback>
        <control shapeId="1051" r:id="rId10" name="TextBox2"/>
      </mc:Fallback>
    </mc:AlternateContent>
    <mc:AlternateContent xmlns:mc="http://schemas.openxmlformats.org/markup-compatibility/2006">
      <mc:Choice Requires="x14">
        <control shapeId="1050" r:id="rId11" name="TextBox1">
          <controlPr defaultSize="0" autoLine="0" linkedCell="E19" r:id="rId9">
            <anchor moveWithCells="1">
              <from>
                <xdr:col>3</xdr:col>
                <xdr:colOff>441960</xdr:colOff>
                <xdr:row>18</xdr:row>
                <xdr:rowOff>175260</xdr:rowOff>
              </from>
              <to>
                <xdr:col>3</xdr:col>
                <xdr:colOff>1165860</xdr:colOff>
                <xdr:row>18</xdr:row>
                <xdr:rowOff>365760</xdr:rowOff>
              </to>
            </anchor>
          </controlPr>
        </control>
      </mc:Choice>
      <mc:Fallback>
        <control shapeId="1050" r:id="rId11" name="TextBox1"/>
      </mc:Fallback>
    </mc:AlternateContent>
    <mc:AlternateContent xmlns:mc="http://schemas.openxmlformats.org/markup-compatibility/2006">
      <mc:Choice Requires="x14">
        <control shapeId="1049" r:id="rId12" name="OptionButton35">
          <controlPr defaultSize="0" autoLine="0" linkedCell="F18" r:id="rId13">
            <anchor moveWithCells="1">
              <from>
                <xdr:col>5</xdr:col>
                <xdr:colOff>45720</xdr:colOff>
                <xdr:row>17</xdr:row>
                <xdr:rowOff>114300</xdr:rowOff>
              </from>
              <to>
                <xdr:col>5</xdr:col>
                <xdr:colOff>1341120</xdr:colOff>
                <xdr:row>17</xdr:row>
                <xdr:rowOff>381000</xdr:rowOff>
              </to>
            </anchor>
          </controlPr>
        </control>
      </mc:Choice>
      <mc:Fallback>
        <control shapeId="1049" r:id="rId12" name="OptionButton35"/>
      </mc:Fallback>
    </mc:AlternateContent>
    <mc:AlternateContent xmlns:mc="http://schemas.openxmlformats.org/markup-compatibility/2006">
      <mc:Choice Requires="x14">
        <control shapeId="1048" r:id="rId14" name="OptionButton34">
          <controlPr defaultSize="0" autoLine="0" linkedCell="F17" r:id="rId15">
            <anchor moveWithCells="1">
              <from>
                <xdr:col>5</xdr:col>
                <xdr:colOff>60960</xdr:colOff>
                <xdr:row>16</xdr:row>
                <xdr:rowOff>137160</xdr:rowOff>
              </from>
              <to>
                <xdr:col>5</xdr:col>
                <xdr:colOff>1356360</xdr:colOff>
                <xdr:row>16</xdr:row>
                <xdr:rowOff>403860</xdr:rowOff>
              </to>
            </anchor>
          </controlPr>
        </control>
      </mc:Choice>
      <mc:Fallback>
        <control shapeId="1048" r:id="rId14" name="OptionButton34"/>
      </mc:Fallback>
    </mc:AlternateContent>
    <mc:AlternateContent xmlns:mc="http://schemas.openxmlformats.org/markup-compatibility/2006">
      <mc:Choice Requires="x14">
        <control shapeId="1047" r:id="rId16" name="OptionButton33">
          <controlPr defaultSize="0" autoLine="0" linkedCell="F16" r:id="rId17">
            <anchor moveWithCells="1">
              <from>
                <xdr:col>5</xdr:col>
                <xdr:colOff>30480</xdr:colOff>
                <xdr:row>15</xdr:row>
                <xdr:rowOff>121920</xdr:rowOff>
              </from>
              <to>
                <xdr:col>5</xdr:col>
                <xdr:colOff>1325880</xdr:colOff>
                <xdr:row>15</xdr:row>
                <xdr:rowOff>388620</xdr:rowOff>
              </to>
            </anchor>
          </controlPr>
        </control>
      </mc:Choice>
      <mc:Fallback>
        <control shapeId="1047" r:id="rId16" name="OptionButton33"/>
      </mc:Fallback>
    </mc:AlternateContent>
    <mc:AlternateContent xmlns:mc="http://schemas.openxmlformats.org/markup-compatibility/2006">
      <mc:Choice Requires="x14">
        <control shapeId="1046" r:id="rId18" name="OptionButton32">
          <controlPr defaultSize="0" autoLine="0" linkedCell="F15" r:id="rId19">
            <anchor moveWithCells="1">
              <from>
                <xdr:col>5</xdr:col>
                <xdr:colOff>60960</xdr:colOff>
                <xdr:row>14</xdr:row>
                <xdr:rowOff>160020</xdr:rowOff>
              </from>
              <to>
                <xdr:col>5</xdr:col>
                <xdr:colOff>1356360</xdr:colOff>
                <xdr:row>14</xdr:row>
                <xdr:rowOff>426720</xdr:rowOff>
              </to>
            </anchor>
          </controlPr>
        </control>
      </mc:Choice>
      <mc:Fallback>
        <control shapeId="1046" r:id="rId18" name="OptionButton32"/>
      </mc:Fallback>
    </mc:AlternateContent>
    <mc:AlternateContent xmlns:mc="http://schemas.openxmlformats.org/markup-compatibility/2006">
      <mc:Choice Requires="x14">
        <control shapeId="1045" r:id="rId20" name="OptionButton31">
          <controlPr defaultSize="0" autoLine="0" linkedCell="F14" r:id="rId21">
            <anchor moveWithCells="1">
              <from>
                <xdr:col>5</xdr:col>
                <xdr:colOff>60960</xdr:colOff>
                <xdr:row>13</xdr:row>
                <xdr:rowOff>68580</xdr:rowOff>
              </from>
              <to>
                <xdr:col>5</xdr:col>
                <xdr:colOff>1356360</xdr:colOff>
                <xdr:row>13</xdr:row>
                <xdr:rowOff>335280</xdr:rowOff>
              </to>
            </anchor>
          </controlPr>
        </control>
      </mc:Choice>
      <mc:Fallback>
        <control shapeId="1045" r:id="rId20" name="OptionButton31"/>
      </mc:Fallback>
    </mc:AlternateContent>
    <mc:AlternateContent xmlns:mc="http://schemas.openxmlformats.org/markup-compatibility/2006">
      <mc:Choice Requires="x14">
        <control shapeId="1044" r:id="rId22" name="OptionButton30">
          <controlPr defaultSize="0" autoLine="0" linkedCell="F13" r:id="rId23">
            <anchor moveWithCells="1">
              <from>
                <xdr:col>5</xdr:col>
                <xdr:colOff>60960</xdr:colOff>
                <xdr:row>12</xdr:row>
                <xdr:rowOff>68580</xdr:rowOff>
              </from>
              <to>
                <xdr:col>5</xdr:col>
                <xdr:colOff>1356360</xdr:colOff>
                <xdr:row>12</xdr:row>
                <xdr:rowOff>335280</xdr:rowOff>
              </to>
            </anchor>
          </controlPr>
        </control>
      </mc:Choice>
      <mc:Fallback>
        <control shapeId="1044" r:id="rId22" name="OptionButton30"/>
      </mc:Fallback>
    </mc:AlternateContent>
    <mc:AlternateContent xmlns:mc="http://schemas.openxmlformats.org/markup-compatibility/2006">
      <mc:Choice Requires="x14">
        <control shapeId="1043" r:id="rId24" name="OptionButton29">
          <controlPr defaultSize="0" autoLine="0" linkedCell="F12" r:id="rId25">
            <anchor moveWithCells="1">
              <from>
                <xdr:col>5</xdr:col>
                <xdr:colOff>60960</xdr:colOff>
                <xdr:row>11</xdr:row>
                <xdr:rowOff>68580</xdr:rowOff>
              </from>
              <to>
                <xdr:col>5</xdr:col>
                <xdr:colOff>1356360</xdr:colOff>
                <xdr:row>11</xdr:row>
                <xdr:rowOff>335280</xdr:rowOff>
              </to>
            </anchor>
          </controlPr>
        </control>
      </mc:Choice>
      <mc:Fallback>
        <control shapeId="1043" r:id="rId24" name="OptionButton29"/>
      </mc:Fallback>
    </mc:AlternateContent>
    <mc:AlternateContent xmlns:mc="http://schemas.openxmlformats.org/markup-compatibility/2006">
      <mc:Choice Requires="x14">
        <control shapeId="1042" r:id="rId26" name="OptionButton28">
          <controlPr defaultSize="0" autoLine="0" linkedCell="E18" r:id="rId27">
            <anchor moveWithCells="1">
              <from>
                <xdr:col>4</xdr:col>
                <xdr:colOff>30480</xdr:colOff>
                <xdr:row>17</xdr:row>
                <xdr:rowOff>114300</xdr:rowOff>
              </from>
              <to>
                <xdr:col>4</xdr:col>
                <xdr:colOff>1325880</xdr:colOff>
                <xdr:row>17</xdr:row>
                <xdr:rowOff>381000</xdr:rowOff>
              </to>
            </anchor>
          </controlPr>
        </control>
      </mc:Choice>
      <mc:Fallback>
        <control shapeId="1042" r:id="rId26" name="OptionButton28"/>
      </mc:Fallback>
    </mc:AlternateContent>
    <mc:AlternateContent xmlns:mc="http://schemas.openxmlformats.org/markup-compatibility/2006">
      <mc:Choice Requires="x14">
        <control shapeId="1041" r:id="rId28" name="OptionButton26">
          <controlPr defaultSize="0" autoLine="0" linkedCell="E17" r:id="rId29">
            <anchor moveWithCells="1">
              <from>
                <xdr:col>4</xdr:col>
                <xdr:colOff>38100</xdr:colOff>
                <xdr:row>16</xdr:row>
                <xdr:rowOff>137160</xdr:rowOff>
              </from>
              <to>
                <xdr:col>4</xdr:col>
                <xdr:colOff>1333500</xdr:colOff>
                <xdr:row>16</xdr:row>
                <xdr:rowOff>403860</xdr:rowOff>
              </to>
            </anchor>
          </controlPr>
        </control>
      </mc:Choice>
      <mc:Fallback>
        <control shapeId="1041" r:id="rId28" name="OptionButton26"/>
      </mc:Fallback>
    </mc:AlternateContent>
    <mc:AlternateContent xmlns:mc="http://schemas.openxmlformats.org/markup-compatibility/2006">
      <mc:Choice Requires="x14">
        <control shapeId="1040" r:id="rId30" name="OptionButton25">
          <controlPr defaultSize="0" autoLine="0" linkedCell="E16" r:id="rId31">
            <anchor moveWithCells="1">
              <from>
                <xdr:col>4</xdr:col>
                <xdr:colOff>38100</xdr:colOff>
                <xdr:row>15</xdr:row>
                <xdr:rowOff>121920</xdr:rowOff>
              </from>
              <to>
                <xdr:col>4</xdr:col>
                <xdr:colOff>1333500</xdr:colOff>
                <xdr:row>15</xdr:row>
                <xdr:rowOff>388620</xdr:rowOff>
              </to>
            </anchor>
          </controlPr>
        </control>
      </mc:Choice>
      <mc:Fallback>
        <control shapeId="1040" r:id="rId30" name="OptionButton25"/>
      </mc:Fallback>
    </mc:AlternateContent>
    <mc:AlternateContent xmlns:mc="http://schemas.openxmlformats.org/markup-compatibility/2006">
      <mc:Choice Requires="x14">
        <control shapeId="1039" r:id="rId32" name="OptionButton24">
          <controlPr defaultSize="0" autoLine="0" linkedCell="E15" r:id="rId33">
            <anchor moveWithCells="1">
              <from>
                <xdr:col>4</xdr:col>
                <xdr:colOff>38100</xdr:colOff>
                <xdr:row>14</xdr:row>
                <xdr:rowOff>68580</xdr:rowOff>
              </from>
              <to>
                <xdr:col>5</xdr:col>
                <xdr:colOff>152400</xdr:colOff>
                <xdr:row>14</xdr:row>
                <xdr:rowOff>533400</xdr:rowOff>
              </to>
            </anchor>
          </controlPr>
        </control>
      </mc:Choice>
      <mc:Fallback>
        <control shapeId="1039" r:id="rId32" name="OptionButton24"/>
      </mc:Fallback>
    </mc:AlternateContent>
    <mc:AlternateContent xmlns:mc="http://schemas.openxmlformats.org/markup-compatibility/2006">
      <mc:Choice Requires="x14">
        <control shapeId="1038" r:id="rId34" name="OptionButton22">
          <controlPr defaultSize="0" autoLine="0" linkedCell="E13" r:id="rId35">
            <anchor moveWithCells="1">
              <from>
                <xdr:col>4</xdr:col>
                <xdr:colOff>38100</xdr:colOff>
                <xdr:row>12</xdr:row>
                <xdr:rowOff>68580</xdr:rowOff>
              </from>
              <to>
                <xdr:col>4</xdr:col>
                <xdr:colOff>1333500</xdr:colOff>
                <xdr:row>12</xdr:row>
                <xdr:rowOff>335280</xdr:rowOff>
              </to>
            </anchor>
          </controlPr>
        </control>
      </mc:Choice>
      <mc:Fallback>
        <control shapeId="1038" r:id="rId34" name="OptionButton22"/>
      </mc:Fallback>
    </mc:AlternateContent>
    <mc:AlternateContent xmlns:mc="http://schemas.openxmlformats.org/markup-compatibility/2006">
      <mc:Choice Requires="x14">
        <control shapeId="1037" r:id="rId36" name="OptionButton21">
          <controlPr defaultSize="0" autoLine="0" linkedCell="E12" r:id="rId37">
            <anchor moveWithCells="1">
              <from>
                <xdr:col>4</xdr:col>
                <xdr:colOff>38100</xdr:colOff>
                <xdr:row>11</xdr:row>
                <xdr:rowOff>68580</xdr:rowOff>
              </from>
              <to>
                <xdr:col>4</xdr:col>
                <xdr:colOff>1333500</xdr:colOff>
                <xdr:row>11</xdr:row>
                <xdr:rowOff>335280</xdr:rowOff>
              </to>
            </anchor>
          </controlPr>
        </control>
      </mc:Choice>
      <mc:Fallback>
        <control shapeId="1037" r:id="rId36" name="OptionButton21"/>
      </mc:Fallback>
    </mc:AlternateContent>
    <mc:AlternateContent xmlns:mc="http://schemas.openxmlformats.org/markup-compatibility/2006">
      <mc:Choice Requires="x14">
        <control shapeId="1036" r:id="rId38" name="OptionButton20">
          <controlPr defaultSize="0" autoLine="0" linkedCell="D18" r:id="rId39">
            <anchor moveWithCells="1">
              <from>
                <xdr:col>3</xdr:col>
                <xdr:colOff>30480</xdr:colOff>
                <xdr:row>17</xdr:row>
                <xdr:rowOff>114300</xdr:rowOff>
              </from>
              <to>
                <xdr:col>3</xdr:col>
                <xdr:colOff>1325880</xdr:colOff>
                <xdr:row>17</xdr:row>
                <xdr:rowOff>381000</xdr:rowOff>
              </to>
            </anchor>
          </controlPr>
        </control>
      </mc:Choice>
      <mc:Fallback>
        <control shapeId="1036" r:id="rId38" name="OptionButton20"/>
      </mc:Fallback>
    </mc:AlternateContent>
    <mc:AlternateContent xmlns:mc="http://schemas.openxmlformats.org/markup-compatibility/2006">
      <mc:Choice Requires="x14">
        <control shapeId="1035" r:id="rId40" name="OptionButton18">
          <controlPr defaultSize="0" autoLine="0" linkedCell="D17" r:id="rId41">
            <anchor moveWithCells="1">
              <from>
                <xdr:col>3</xdr:col>
                <xdr:colOff>38100</xdr:colOff>
                <xdr:row>16</xdr:row>
                <xdr:rowOff>137160</xdr:rowOff>
              </from>
              <to>
                <xdr:col>3</xdr:col>
                <xdr:colOff>1333500</xdr:colOff>
                <xdr:row>16</xdr:row>
                <xdr:rowOff>403860</xdr:rowOff>
              </to>
            </anchor>
          </controlPr>
        </control>
      </mc:Choice>
      <mc:Fallback>
        <control shapeId="1035" r:id="rId40" name="OptionButton18"/>
      </mc:Fallback>
    </mc:AlternateContent>
    <mc:AlternateContent xmlns:mc="http://schemas.openxmlformats.org/markup-compatibility/2006">
      <mc:Choice Requires="x14">
        <control shapeId="1034" r:id="rId42" name="OptionButton17">
          <controlPr defaultSize="0" autoLine="0" linkedCell="D16" r:id="rId43">
            <anchor moveWithCells="1">
              <from>
                <xdr:col>3</xdr:col>
                <xdr:colOff>38100</xdr:colOff>
                <xdr:row>15</xdr:row>
                <xdr:rowOff>121920</xdr:rowOff>
              </from>
              <to>
                <xdr:col>3</xdr:col>
                <xdr:colOff>1333500</xdr:colOff>
                <xdr:row>15</xdr:row>
                <xdr:rowOff>388620</xdr:rowOff>
              </to>
            </anchor>
          </controlPr>
        </control>
      </mc:Choice>
      <mc:Fallback>
        <control shapeId="1034" r:id="rId42" name="OptionButton17"/>
      </mc:Fallback>
    </mc:AlternateContent>
    <mc:AlternateContent xmlns:mc="http://schemas.openxmlformats.org/markup-compatibility/2006">
      <mc:Choice Requires="x14">
        <control shapeId="1033" r:id="rId44" name="OptionButton16">
          <controlPr defaultSize="0" autoLine="0" linkedCell="D15" r:id="rId45">
            <anchor moveWithCells="1">
              <from>
                <xdr:col>3</xdr:col>
                <xdr:colOff>38100</xdr:colOff>
                <xdr:row>14</xdr:row>
                <xdr:rowOff>160020</xdr:rowOff>
              </from>
              <to>
                <xdr:col>3</xdr:col>
                <xdr:colOff>1333500</xdr:colOff>
                <xdr:row>14</xdr:row>
                <xdr:rowOff>426720</xdr:rowOff>
              </to>
            </anchor>
          </controlPr>
        </control>
      </mc:Choice>
      <mc:Fallback>
        <control shapeId="1033" r:id="rId44" name="OptionButton16"/>
      </mc:Fallback>
    </mc:AlternateContent>
    <mc:AlternateContent xmlns:mc="http://schemas.openxmlformats.org/markup-compatibility/2006">
      <mc:Choice Requires="x14">
        <control shapeId="1032" r:id="rId46" name="OptionButton14">
          <controlPr defaultSize="0" autoLine="0" linkedCell="D13" r:id="rId47">
            <anchor moveWithCells="1">
              <from>
                <xdr:col>3</xdr:col>
                <xdr:colOff>38100</xdr:colOff>
                <xdr:row>12</xdr:row>
                <xdr:rowOff>68580</xdr:rowOff>
              </from>
              <to>
                <xdr:col>3</xdr:col>
                <xdr:colOff>1333500</xdr:colOff>
                <xdr:row>12</xdr:row>
                <xdr:rowOff>335280</xdr:rowOff>
              </to>
            </anchor>
          </controlPr>
        </control>
      </mc:Choice>
      <mc:Fallback>
        <control shapeId="1032" r:id="rId46" name="OptionButton14"/>
      </mc:Fallback>
    </mc:AlternateContent>
    <mc:AlternateContent xmlns:mc="http://schemas.openxmlformats.org/markup-compatibility/2006">
      <mc:Choice Requires="x14">
        <control shapeId="1031" r:id="rId48" name="OptionButton13">
          <controlPr defaultSize="0" autoLine="0" linkedCell="D12" r:id="rId49">
            <anchor moveWithCells="1">
              <from>
                <xdr:col>3</xdr:col>
                <xdr:colOff>38100</xdr:colOff>
                <xdr:row>11</xdr:row>
                <xdr:rowOff>68580</xdr:rowOff>
              </from>
              <to>
                <xdr:col>4</xdr:col>
                <xdr:colOff>22860</xdr:colOff>
                <xdr:row>11</xdr:row>
                <xdr:rowOff>335280</xdr:rowOff>
              </to>
            </anchor>
          </controlPr>
        </control>
      </mc:Choice>
      <mc:Fallback>
        <control shapeId="1031" r:id="rId48" name="OptionButton13"/>
      </mc:Fallback>
    </mc:AlternateContent>
    <mc:AlternateContent xmlns:mc="http://schemas.openxmlformats.org/markup-compatibility/2006">
      <mc:Choice Requires="x14">
        <control shapeId="1030" r:id="rId50" name="OptionButton1">
          <controlPr defaultSize="0" autoLine="0" linkedCell="D9" r:id="rId51">
            <anchor moveWithCells="1">
              <from>
                <xdr:col>3</xdr:col>
                <xdr:colOff>38100</xdr:colOff>
                <xdr:row>8</xdr:row>
                <xdr:rowOff>68580</xdr:rowOff>
              </from>
              <to>
                <xdr:col>3</xdr:col>
                <xdr:colOff>1333500</xdr:colOff>
                <xdr:row>8</xdr:row>
                <xdr:rowOff>335280</xdr:rowOff>
              </to>
            </anchor>
          </controlPr>
        </control>
      </mc:Choice>
      <mc:Fallback>
        <control shapeId="1030" r:id="rId50" name="OptionButton1"/>
      </mc:Fallback>
    </mc:AlternateContent>
    <mc:AlternateContent xmlns:mc="http://schemas.openxmlformats.org/markup-compatibility/2006">
      <mc:Choice Requires="x14">
        <control shapeId="1029" r:id="rId52" name="OptionButton9">
          <controlPr defaultSize="0" autoLine="0" linkedCell="D11" r:id="rId53">
            <anchor moveWithCells="1">
              <from>
                <xdr:col>3</xdr:col>
                <xdr:colOff>38100</xdr:colOff>
                <xdr:row>10</xdr:row>
                <xdr:rowOff>68580</xdr:rowOff>
              </from>
              <to>
                <xdr:col>3</xdr:col>
                <xdr:colOff>1333500</xdr:colOff>
                <xdr:row>10</xdr:row>
                <xdr:rowOff>335280</xdr:rowOff>
              </to>
            </anchor>
          </controlPr>
        </control>
      </mc:Choice>
      <mc:Fallback>
        <control shapeId="1029" r:id="rId52" name="OptionButton9"/>
      </mc:Fallback>
    </mc:AlternateContent>
    <mc:AlternateContent xmlns:mc="http://schemas.openxmlformats.org/markup-compatibility/2006">
      <mc:Choice Requires="x14">
        <control shapeId="1028" r:id="rId54" name="OptionButton5">
          <controlPr defaultSize="0" autoLine="0" linkedCell="E10" r:id="rId55">
            <anchor moveWithCells="1">
              <from>
                <xdr:col>4</xdr:col>
                <xdr:colOff>38100</xdr:colOff>
                <xdr:row>9</xdr:row>
                <xdr:rowOff>76200</xdr:rowOff>
              </from>
              <to>
                <xdr:col>4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8" r:id="rId54" name="OptionButton5"/>
      </mc:Fallback>
    </mc:AlternateContent>
    <mc:AlternateContent xmlns:mc="http://schemas.openxmlformats.org/markup-compatibility/2006">
      <mc:Choice Requires="x14">
        <control shapeId="1027" r:id="rId56" name="OptionButton4">
          <controlPr defaultSize="0" autoLine="0" linkedCell="D10" r:id="rId57">
            <anchor moveWithCells="1">
              <from>
                <xdr:col>3</xdr:col>
                <xdr:colOff>38100</xdr:colOff>
                <xdr:row>9</xdr:row>
                <xdr:rowOff>76200</xdr:rowOff>
              </from>
              <to>
                <xdr:col>3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7" r:id="rId56" name="OptionButton4"/>
      </mc:Fallback>
    </mc:AlternateContent>
    <mc:AlternateContent xmlns:mc="http://schemas.openxmlformats.org/markup-compatibility/2006">
      <mc:Choice Requires="x14">
        <control shapeId="1026" r:id="rId58" name="OptionButton3">
          <controlPr defaultSize="0" autoLine="0" linkedCell="F9" r:id="rId59">
            <anchor moveWithCells="1">
              <from>
                <xdr:col>5</xdr:col>
                <xdr:colOff>60960</xdr:colOff>
                <xdr:row>8</xdr:row>
                <xdr:rowOff>68580</xdr:rowOff>
              </from>
              <to>
                <xdr:col>5</xdr:col>
                <xdr:colOff>1310640</xdr:colOff>
                <xdr:row>8</xdr:row>
                <xdr:rowOff>335280</xdr:rowOff>
              </to>
            </anchor>
          </controlPr>
        </control>
      </mc:Choice>
      <mc:Fallback>
        <control shapeId="1026" r:id="rId58" name="OptionButton3"/>
      </mc:Fallback>
    </mc:AlternateContent>
    <mc:AlternateContent xmlns:mc="http://schemas.openxmlformats.org/markup-compatibility/2006">
      <mc:Choice Requires="x14">
        <control shapeId="1025" r:id="rId60" name="OptionButton2">
          <controlPr defaultSize="0" autoLine="0" linkedCell="E9" r:id="rId61">
            <anchor moveWithCells="1">
              <from>
                <xdr:col>4</xdr:col>
                <xdr:colOff>38100</xdr:colOff>
                <xdr:row>8</xdr:row>
                <xdr:rowOff>68580</xdr:rowOff>
              </from>
              <to>
                <xdr:col>4</xdr:col>
                <xdr:colOff>1287780</xdr:colOff>
                <xdr:row>8</xdr:row>
                <xdr:rowOff>335280</xdr:rowOff>
              </to>
            </anchor>
          </controlPr>
        </control>
      </mc:Choice>
      <mc:Fallback>
        <control shapeId="1025" r:id="rId60" name="Option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32C2-E918-4F9D-9F86-4D188533B874}">
  <dimension ref="A2:IP23"/>
  <sheetViews>
    <sheetView zoomScaleNormal="100" workbookViewId="0">
      <selection activeCell="F10" sqref="F10"/>
    </sheetView>
  </sheetViews>
  <sheetFormatPr defaultRowHeight="13.2" x14ac:dyDescent="0.2"/>
  <cols>
    <col min="1" max="1" width="8.88671875" style="32"/>
    <col min="2" max="2" width="28" style="32" customWidth="1"/>
    <col min="3" max="3" width="64" style="50" customWidth="1"/>
    <col min="4" max="4" width="22.21875" style="32" bestFit="1" customWidth="1"/>
    <col min="5" max="254" width="8.88671875" style="32"/>
    <col min="255" max="255" width="16.44140625" style="32" customWidth="1"/>
    <col min="256" max="258" width="16.88671875" style="32" customWidth="1"/>
    <col min="259" max="259" width="71" style="32" customWidth="1"/>
    <col min="260" max="510" width="8.88671875" style="32"/>
    <col min="511" max="511" width="16.44140625" style="32" customWidth="1"/>
    <col min="512" max="514" width="16.88671875" style="32" customWidth="1"/>
    <col min="515" max="515" width="71" style="32" customWidth="1"/>
    <col min="516" max="766" width="8.88671875" style="32"/>
    <col min="767" max="767" width="16.44140625" style="32" customWidth="1"/>
    <col min="768" max="770" width="16.88671875" style="32" customWidth="1"/>
    <col min="771" max="771" width="71" style="32" customWidth="1"/>
    <col min="772" max="1022" width="8.88671875" style="32"/>
    <col min="1023" max="1023" width="16.44140625" style="32" customWidth="1"/>
    <col min="1024" max="1026" width="16.88671875" style="32" customWidth="1"/>
    <col min="1027" max="1027" width="71" style="32" customWidth="1"/>
    <col min="1028" max="1278" width="8.88671875" style="32"/>
    <col min="1279" max="1279" width="16.44140625" style="32" customWidth="1"/>
    <col min="1280" max="1282" width="16.88671875" style="32" customWidth="1"/>
    <col min="1283" max="1283" width="71" style="32" customWidth="1"/>
    <col min="1284" max="1534" width="8.88671875" style="32"/>
    <col min="1535" max="1535" width="16.44140625" style="32" customWidth="1"/>
    <col min="1536" max="1538" width="16.88671875" style="32" customWidth="1"/>
    <col min="1539" max="1539" width="71" style="32" customWidth="1"/>
    <col min="1540" max="1790" width="8.88671875" style="32"/>
    <col min="1791" max="1791" width="16.44140625" style="32" customWidth="1"/>
    <col min="1792" max="1794" width="16.88671875" style="32" customWidth="1"/>
    <col min="1795" max="1795" width="71" style="32" customWidth="1"/>
    <col min="1796" max="2046" width="8.88671875" style="32"/>
    <col min="2047" max="2047" width="16.44140625" style="32" customWidth="1"/>
    <col min="2048" max="2050" width="16.88671875" style="32" customWidth="1"/>
    <col min="2051" max="2051" width="71" style="32" customWidth="1"/>
    <col min="2052" max="2302" width="8.88671875" style="32"/>
    <col min="2303" max="2303" width="16.44140625" style="32" customWidth="1"/>
    <col min="2304" max="2306" width="16.88671875" style="32" customWidth="1"/>
    <col min="2307" max="2307" width="71" style="32" customWidth="1"/>
    <col min="2308" max="2558" width="8.88671875" style="32"/>
    <col min="2559" max="2559" width="16.44140625" style="32" customWidth="1"/>
    <col min="2560" max="2562" width="16.88671875" style="32" customWidth="1"/>
    <col min="2563" max="2563" width="71" style="32" customWidth="1"/>
    <col min="2564" max="2814" width="8.88671875" style="32"/>
    <col min="2815" max="2815" width="16.44140625" style="32" customWidth="1"/>
    <col min="2816" max="2818" width="16.88671875" style="32" customWidth="1"/>
    <col min="2819" max="2819" width="71" style="32" customWidth="1"/>
    <col min="2820" max="3070" width="8.88671875" style="32"/>
    <col min="3071" max="3071" width="16.44140625" style="32" customWidth="1"/>
    <col min="3072" max="3074" width="16.88671875" style="32" customWidth="1"/>
    <col min="3075" max="3075" width="71" style="32" customWidth="1"/>
    <col min="3076" max="3326" width="8.88671875" style="32"/>
    <col min="3327" max="3327" width="16.44140625" style="32" customWidth="1"/>
    <col min="3328" max="3330" width="16.88671875" style="32" customWidth="1"/>
    <col min="3331" max="3331" width="71" style="32" customWidth="1"/>
    <col min="3332" max="3582" width="8.88671875" style="32"/>
    <col min="3583" max="3583" width="16.44140625" style="32" customWidth="1"/>
    <col min="3584" max="3586" width="16.88671875" style="32" customWidth="1"/>
    <col min="3587" max="3587" width="71" style="32" customWidth="1"/>
    <col min="3588" max="3838" width="8.88671875" style="32"/>
    <col min="3839" max="3839" width="16.44140625" style="32" customWidth="1"/>
    <col min="3840" max="3842" width="16.88671875" style="32" customWidth="1"/>
    <col min="3843" max="3843" width="71" style="32" customWidth="1"/>
    <col min="3844" max="4094" width="8.88671875" style="32"/>
    <col min="4095" max="4095" width="16.44140625" style="32" customWidth="1"/>
    <col min="4096" max="4098" width="16.88671875" style="32" customWidth="1"/>
    <col min="4099" max="4099" width="71" style="32" customWidth="1"/>
    <col min="4100" max="4350" width="8.88671875" style="32"/>
    <col min="4351" max="4351" width="16.44140625" style="32" customWidth="1"/>
    <col min="4352" max="4354" width="16.88671875" style="32" customWidth="1"/>
    <col min="4355" max="4355" width="71" style="32" customWidth="1"/>
    <col min="4356" max="4606" width="8.88671875" style="32"/>
    <col min="4607" max="4607" width="16.44140625" style="32" customWidth="1"/>
    <col min="4608" max="4610" width="16.88671875" style="32" customWidth="1"/>
    <col min="4611" max="4611" width="71" style="32" customWidth="1"/>
    <col min="4612" max="4862" width="8.88671875" style="32"/>
    <col min="4863" max="4863" width="16.44140625" style="32" customWidth="1"/>
    <col min="4864" max="4866" width="16.88671875" style="32" customWidth="1"/>
    <col min="4867" max="4867" width="71" style="32" customWidth="1"/>
    <col min="4868" max="5118" width="8.88671875" style="32"/>
    <col min="5119" max="5119" width="16.44140625" style="32" customWidth="1"/>
    <col min="5120" max="5122" width="16.88671875" style="32" customWidth="1"/>
    <col min="5123" max="5123" width="71" style="32" customWidth="1"/>
    <col min="5124" max="5374" width="8.88671875" style="32"/>
    <col min="5375" max="5375" width="16.44140625" style="32" customWidth="1"/>
    <col min="5376" max="5378" width="16.88671875" style="32" customWidth="1"/>
    <col min="5379" max="5379" width="71" style="32" customWidth="1"/>
    <col min="5380" max="5630" width="8.88671875" style="32"/>
    <col min="5631" max="5631" width="16.44140625" style="32" customWidth="1"/>
    <col min="5632" max="5634" width="16.88671875" style="32" customWidth="1"/>
    <col min="5635" max="5635" width="71" style="32" customWidth="1"/>
    <col min="5636" max="5886" width="8.88671875" style="32"/>
    <col min="5887" max="5887" width="16.44140625" style="32" customWidth="1"/>
    <col min="5888" max="5890" width="16.88671875" style="32" customWidth="1"/>
    <col min="5891" max="5891" width="71" style="32" customWidth="1"/>
    <col min="5892" max="6142" width="8.88671875" style="32"/>
    <col min="6143" max="6143" width="16.44140625" style="32" customWidth="1"/>
    <col min="6144" max="6146" width="16.88671875" style="32" customWidth="1"/>
    <col min="6147" max="6147" width="71" style="32" customWidth="1"/>
    <col min="6148" max="6398" width="8.88671875" style="32"/>
    <col min="6399" max="6399" width="16.44140625" style="32" customWidth="1"/>
    <col min="6400" max="6402" width="16.88671875" style="32" customWidth="1"/>
    <col min="6403" max="6403" width="71" style="32" customWidth="1"/>
    <col min="6404" max="6654" width="8.88671875" style="32"/>
    <col min="6655" max="6655" width="16.44140625" style="32" customWidth="1"/>
    <col min="6656" max="6658" width="16.88671875" style="32" customWidth="1"/>
    <col min="6659" max="6659" width="71" style="32" customWidth="1"/>
    <col min="6660" max="6910" width="8.88671875" style="32"/>
    <col min="6911" max="6911" width="16.44140625" style="32" customWidth="1"/>
    <col min="6912" max="6914" width="16.88671875" style="32" customWidth="1"/>
    <col min="6915" max="6915" width="71" style="32" customWidth="1"/>
    <col min="6916" max="7166" width="8.88671875" style="32"/>
    <col min="7167" max="7167" width="16.44140625" style="32" customWidth="1"/>
    <col min="7168" max="7170" width="16.88671875" style="32" customWidth="1"/>
    <col min="7171" max="7171" width="71" style="32" customWidth="1"/>
    <col min="7172" max="7422" width="8.88671875" style="32"/>
    <col min="7423" max="7423" width="16.44140625" style="32" customWidth="1"/>
    <col min="7424" max="7426" width="16.88671875" style="32" customWidth="1"/>
    <col min="7427" max="7427" width="71" style="32" customWidth="1"/>
    <col min="7428" max="7678" width="8.88671875" style="32"/>
    <col min="7679" max="7679" width="16.44140625" style="32" customWidth="1"/>
    <col min="7680" max="7682" width="16.88671875" style="32" customWidth="1"/>
    <col min="7683" max="7683" width="71" style="32" customWidth="1"/>
    <col min="7684" max="7934" width="8.88671875" style="32"/>
    <col min="7935" max="7935" width="16.44140625" style="32" customWidth="1"/>
    <col min="7936" max="7938" width="16.88671875" style="32" customWidth="1"/>
    <col min="7939" max="7939" width="71" style="32" customWidth="1"/>
    <col min="7940" max="8190" width="8.88671875" style="32"/>
    <col min="8191" max="8191" width="16.44140625" style="32" customWidth="1"/>
    <col min="8192" max="8194" width="16.88671875" style="32" customWidth="1"/>
    <col min="8195" max="8195" width="71" style="32" customWidth="1"/>
    <col min="8196" max="8446" width="8.88671875" style="32"/>
    <col min="8447" max="8447" width="16.44140625" style="32" customWidth="1"/>
    <col min="8448" max="8450" width="16.88671875" style="32" customWidth="1"/>
    <col min="8451" max="8451" width="71" style="32" customWidth="1"/>
    <col min="8452" max="8702" width="8.88671875" style="32"/>
    <col min="8703" max="8703" width="16.44140625" style="32" customWidth="1"/>
    <col min="8704" max="8706" width="16.88671875" style="32" customWidth="1"/>
    <col min="8707" max="8707" width="71" style="32" customWidth="1"/>
    <col min="8708" max="8958" width="8.88671875" style="32"/>
    <col min="8959" max="8959" width="16.44140625" style="32" customWidth="1"/>
    <col min="8960" max="8962" width="16.88671875" style="32" customWidth="1"/>
    <col min="8963" max="8963" width="71" style="32" customWidth="1"/>
    <col min="8964" max="9214" width="8.88671875" style="32"/>
    <col min="9215" max="9215" width="16.44140625" style="32" customWidth="1"/>
    <col min="9216" max="9218" width="16.88671875" style="32" customWidth="1"/>
    <col min="9219" max="9219" width="71" style="32" customWidth="1"/>
    <col min="9220" max="9470" width="8.88671875" style="32"/>
    <col min="9471" max="9471" width="16.44140625" style="32" customWidth="1"/>
    <col min="9472" max="9474" width="16.88671875" style="32" customWidth="1"/>
    <col min="9475" max="9475" width="71" style="32" customWidth="1"/>
    <col min="9476" max="9726" width="8.88671875" style="32"/>
    <col min="9727" max="9727" width="16.44140625" style="32" customWidth="1"/>
    <col min="9728" max="9730" width="16.88671875" style="32" customWidth="1"/>
    <col min="9731" max="9731" width="71" style="32" customWidth="1"/>
    <col min="9732" max="9982" width="8.88671875" style="32"/>
    <col min="9983" max="9983" width="16.44140625" style="32" customWidth="1"/>
    <col min="9984" max="9986" width="16.88671875" style="32" customWidth="1"/>
    <col min="9987" max="9987" width="71" style="32" customWidth="1"/>
    <col min="9988" max="10238" width="8.88671875" style="32"/>
    <col min="10239" max="10239" width="16.44140625" style="32" customWidth="1"/>
    <col min="10240" max="10242" width="16.88671875" style="32" customWidth="1"/>
    <col min="10243" max="10243" width="71" style="32" customWidth="1"/>
    <col min="10244" max="10494" width="8.88671875" style="32"/>
    <col min="10495" max="10495" width="16.44140625" style="32" customWidth="1"/>
    <col min="10496" max="10498" width="16.88671875" style="32" customWidth="1"/>
    <col min="10499" max="10499" width="71" style="32" customWidth="1"/>
    <col min="10500" max="10750" width="8.88671875" style="32"/>
    <col min="10751" max="10751" width="16.44140625" style="32" customWidth="1"/>
    <col min="10752" max="10754" width="16.88671875" style="32" customWidth="1"/>
    <col min="10755" max="10755" width="71" style="32" customWidth="1"/>
    <col min="10756" max="11006" width="8.88671875" style="32"/>
    <col min="11007" max="11007" width="16.44140625" style="32" customWidth="1"/>
    <col min="11008" max="11010" width="16.88671875" style="32" customWidth="1"/>
    <col min="11011" max="11011" width="71" style="32" customWidth="1"/>
    <col min="11012" max="11262" width="8.88671875" style="32"/>
    <col min="11263" max="11263" width="16.44140625" style="32" customWidth="1"/>
    <col min="11264" max="11266" width="16.88671875" style="32" customWidth="1"/>
    <col min="11267" max="11267" width="71" style="32" customWidth="1"/>
    <col min="11268" max="11518" width="8.88671875" style="32"/>
    <col min="11519" max="11519" width="16.44140625" style="32" customWidth="1"/>
    <col min="11520" max="11522" width="16.88671875" style="32" customWidth="1"/>
    <col min="11523" max="11523" width="71" style="32" customWidth="1"/>
    <col min="11524" max="11774" width="8.88671875" style="32"/>
    <col min="11775" max="11775" width="16.44140625" style="32" customWidth="1"/>
    <col min="11776" max="11778" width="16.88671875" style="32" customWidth="1"/>
    <col min="11779" max="11779" width="71" style="32" customWidth="1"/>
    <col min="11780" max="12030" width="8.88671875" style="32"/>
    <col min="12031" max="12031" width="16.44140625" style="32" customWidth="1"/>
    <col min="12032" max="12034" width="16.88671875" style="32" customWidth="1"/>
    <col min="12035" max="12035" width="71" style="32" customWidth="1"/>
    <col min="12036" max="12286" width="8.88671875" style="32"/>
    <col min="12287" max="12287" width="16.44140625" style="32" customWidth="1"/>
    <col min="12288" max="12290" width="16.88671875" style="32" customWidth="1"/>
    <col min="12291" max="12291" width="71" style="32" customWidth="1"/>
    <col min="12292" max="12542" width="8.88671875" style="32"/>
    <col min="12543" max="12543" width="16.44140625" style="32" customWidth="1"/>
    <col min="12544" max="12546" width="16.88671875" style="32" customWidth="1"/>
    <col min="12547" max="12547" width="71" style="32" customWidth="1"/>
    <col min="12548" max="12798" width="8.88671875" style="32"/>
    <col min="12799" max="12799" width="16.44140625" style="32" customWidth="1"/>
    <col min="12800" max="12802" width="16.88671875" style="32" customWidth="1"/>
    <col min="12803" max="12803" width="71" style="32" customWidth="1"/>
    <col min="12804" max="13054" width="8.88671875" style="32"/>
    <col min="13055" max="13055" width="16.44140625" style="32" customWidth="1"/>
    <col min="13056" max="13058" width="16.88671875" style="32" customWidth="1"/>
    <col min="13059" max="13059" width="71" style="32" customWidth="1"/>
    <col min="13060" max="13310" width="8.88671875" style="32"/>
    <col min="13311" max="13311" width="16.44140625" style="32" customWidth="1"/>
    <col min="13312" max="13314" width="16.88671875" style="32" customWidth="1"/>
    <col min="13315" max="13315" width="71" style="32" customWidth="1"/>
    <col min="13316" max="13566" width="8.88671875" style="32"/>
    <col min="13567" max="13567" width="16.44140625" style="32" customWidth="1"/>
    <col min="13568" max="13570" width="16.88671875" style="32" customWidth="1"/>
    <col min="13571" max="13571" width="71" style="32" customWidth="1"/>
    <col min="13572" max="13822" width="8.88671875" style="32"/>
    <col min="13823" max="13823" width="16.44140625" style="32" customWidth="1"/>
    <col min="13824" max="13826" width="16.88671875" style="32" customWidth="1"/>
    <col min="13827" max="13827" width="71" style="32" customWidth="1"/>
    <col min="13828" max="14078" width="8.88671875" style="32"/>
    <col min="14079" max="14079" width="16.44140625" style="32" customWidth="1"/>
    <col min="14080" max="14082" width="16.88671875" style="32" customWidth="1"/>
    <col min="14083" max="14083" width="71" style="32" customWidth="1"/>
    <col min="14084" max="14334" width="8.88671875" style="32"/>
    <col min="14335" max="14335" width="16.44140625" style="32" customWidth="1"/>
    <col min="14336" max="14338" width="16.88671875" style="32" customWidth="1"/>
    <col min="14339" max="14339" width="71" style="32" customWidth="1"/>
    <col min="14340" max="14590" width="8.88671875" style="32"/>
    <col min="14591" max="14591" width="16.44140625" style="32" customWidth="1"/>
    <col min="14592" max="14594" width="16.88671875" style="32" customWidth="1"/>
    <col min="14595" max="14595" width="71" style="32" customWidth="1"/>
    <col min="14596" max="14846" width="8.88671875" style="32"/>
    <col min="14847" max="14847" width="16.44140625" style="32" customWidth="1"/>
    <col min="14848" max="14850" width="16.88671875" style="32" customWidth="1"/>
    <col min="14851" max="14851" width="71" style="32" customWidth="1"/>
    <col min="14852" max="15102" width="8.88671875" style="32"/>
    <col min="15103" max="15103" width="16.44140625" style="32" customWidth="1"/>
    <col min="15104" max="15106" width="16.88671875" style="32" customWidth="1"/>
    <col min="15107" max="15107" width="71" style="32" customWidth="1"/>
    <col min="15108" max="15358" width="8.88671875" style="32"/>
    <col min="15359" max="15359" width="16.44140625" style="32" customWidth="1"/>
    <col min="15360" max="15362" width="16.88671875" style="32" customWidth="1"/>
    <col min="15363" max="15363" width="71" style="32" customWidth="1"/>
    <col min="15364" max="15614" width="8.88671875" style="32"/>
    <col min="15615" max="15615" width="16.44140625" style="32" customWidth="1"/>
    <col min="15616" max="15618" width="16.88671875" style="32" customWidth="1"/>
    <col min="15619" max="15619" width="71" style="32" customWidth="1"/>
    <col min="15620" max="15870" width="8.88671875" style="32"/>
    <col min="15871" max="15871" width="16.44140625" style="32" customWidth="1"/>
    <col min="15872" max="15874" width="16.88671875" style="32" customWidth="1"/>
    <col min="15875" max="15875" width="71" style="32" customWidth="1"/>
    <col min="15876" max="16126" width="8.88671875" style="32"/>
    <col min="16127" max="16127" width="16.44140625" style="32" customWidth="1"/>
    <col min="16128" max="16130" width="16.88671875" style="32" customWidth="1"/>
    <col min="16131" max="16131" width="71" style="32" customWidth="1"/>
    <col min="16132" max="16384" width="8.88671875" style="32"/>
  </cols>
  <sheetData>
    <row r="2" spans="1:250" x14ac:dyDescent="0.2">
      <c r="A2" s="29"/>
      <c r="B2" s="30"/>
      <c r="C2" s="31" t="s">
        <v>49</v>
      </c>
      <c r="D2" s="30" t="s">
        <v>50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</row>
    <row r="3" spans="1:250" ht="28.05" customHeight="1" x14ac:dyDescent="0.2">
      <c r="A3" s="33" t="s">
        <v>51</v>
      </c>
      <c r="B3" s="34" t="s">
        <v>52</v>
      </c>
      <c r="C3" s="35"/>
      <c r="D3" s="35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0" ht="28.05" customHeight="1" x14ac:dyDescent="0.2">
      <c r="A4" s="36" t="s">
        <v>53</v>
      </c>
      <c r="B4" s="37" t="s">
        <v>54</v>
      </c>
      <c r="C4" s="38"/>
      <c r="D4" s="3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pans="1:250" ht="28.05" customHeight="1" x14ac:dyDescent="0.2">
      <c r="A5" s="36" t="s">
        <v>55</v>
      </c>
      <c r="B5" s="37" t="s">
        <v>56</v>
      </c>
      <c r="C5" s="40"/>
      <c r="D5" s="4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</row>
    <row r="6" spans="1:250" ht="28.05" customHeight="1" x14ac:dyDescent="0.2">
      <c r="A6" s="36" t="s">
        <v>57</v>
      </c>
      <c r="B6" s="43" t="s">
        <v>59</v>
      </c>
      <c r="C6" s="41"/>
      <c r="D6" s="41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</row>
    <row r="7" spans="1:250" ht="28.05" customHeight="1" x14ac:dyDescent="0.2">
      <c r="A7" s="42" t="s">
        <v>58</v>
      </c>
      <c r="B7" s="37" t="s">
        <v>21</v>
      </c>
      <c r="C7" s="41"/>
      <c r="D7" s="41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</row>
    <row r="8" spans="1:250" ht="28.05" customHeight="1" x14ac:dyDescent="0.2">
      <c r="A8" s="42" t="s">
        <v>60</v>
      </c>
      <c r="B8" s="37" t="s">
        <v>72</v>
      </c>
      <c r="C8" s="41"/>
      <c r="D8" s="41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</row>
    <row r="9" spans="1:250" ht="28.05" customHeight="1" x14ac:dyDescent="0.2">
      <c r="A9" s="36" t="s">
        <v>61</v>
      </c>
      <c r="B9" s="37" t="s">
        <v>25</v>
      </c>
      <c r="C9" s="40"/>
      <c r="D9" s="4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</row>
    <row r="10" spans="1:250" ht="28.05" customHeight="1" x14ac:dyDescent="0.2">
      <c r="A10" s="36" t="s">
        <v>62</v>
      </c>
      <c r="B10" s="37" t="s">
        <v>64</v>
      </c>
      <c r="C10" s="40"/>
      <c r="D10" s="4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ht="28.05" customHeight="1" x14ac:dyDescent="0.2">
      <c r="A11" s="36" t="s">
        <v>63</v>
      </c>
      <c r="B11" s="37" t="s">
        <v>67</v>
      </c>
      <c r="C11" s="40"/>
      <c r="D11" s="4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</row>
    <row r="12" spans="1:250" ht="28.05" customHeight="1" x14ac:dyDescent="0.2">
      <c r="A12" s="36" t="s">
        <v>65</v>
      </c>
      <c r="B12" s="45" t="s">
        <v>30</v>
      </c>
      <c r="C12" s="38"/>
      <c r="D12" s="4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</row>
    <row r="13" spans="1:250" ht="28.05" customHeight="1" x14ac:dyDescent="0.2">
      <c r="A13" s="36" t="s">
        <v>66</v>
      </c>
      <c r="B13" s="45" t="s">
        <v>32</v>
      </c>
      <c r="C13" s="40"/>
      <c r="D13" s="4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</row>
    <row r="14" spans="1:250" ht="28.05" customHeight="1" x14ac:dyDescent="0.2">
      <c r="A14" s="36" t="s">
        <v>68</v>
      </c>
      <c r="B14" s="45" t="s">
        <v>36</v>
      </c>
      <c r="C14" s="40"/>
      <c r="D14" s="4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</row>
    <row r="15" spans="1:250" ht="28.05" customHeight="1" x14ac:dyDescent="0.2">
      <c r="A15" s="46" t="s">
        <v>69</v>
      </c>
      <c r="B15" s="47" t="s">
        <v>38</v>
      </c>
      <c r="C15" s="48"/>
      <c r="D15" s="48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</row>
    <row r="16" spans="1:250" ht="28.05" customHeight="1" x14ac:dyDescent="0.2">
      <c r="A16" s="36" t="s">
        <v>70</v>
      </c>
      <c r="B16" s="45" t="s">
        <v>41</v>
      </c>
      <c r="C16" s="49"/>
      <c r="D16" s="4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</row>
    <row r="17" spans="1:250" ht="28.05" customHeight="1" x14ac:dyDescent="0.2">
      <c r="A17" s="36" t="s">
        <v>71</v>
      </c>
      <c r="B17" s="45" t="s">
        <v>73</v>
      </c>
      <c r="C17" s="49"/>
      <c r="D17" s="4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</row>
    <row r="18" spans="1:250" ht="16.05" customHeight="1" x14ac:dyDescent="0.2"/>
    <row r="19" spans="1:250" ht="16.05" customHeight="1" x14ac:dyDescent="0.2"/>
    <row r="20" spans="1:250" ht="16.05" customHeight="1" x14ac:dyDescent="0.2"/>
    <row r="21" spans="1:250" ht="16.05" customHeight="1" x14ac:dyDescent="0.2"/>
    <row r="22" spans="1:250" ht="16.05" customHeight="1" x14ac:dyDescent="0.2"/>
    <row r="23" spans="1:250" ht="16.05" customHeight="1" x14ac:dyDescent="0.2"/>
  </sheetData>
  <phoneticPr fontId="3"/>
  <pageMargins left="0.70866141732283472" right="0" top="0.74803149606299213" bottom="0.15748031496062992" header="0.31496062992125984" footer="0.31496062992125984"/>
  <pageSetup paperSize="9" scale="85" fitToHeight="0" orientation="landscape" r:id="rId1"/>
  <colBreaks count="1" manualBreakCount="1">
    <brk id="10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別表５</vt:lpstr>
      <vt:lpstr>根拠</vt:lpstr>
      <vt:lpstr>根拠!Print_Area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　治子</dc:creator>
  <cp:lastModifiedBy>林　治子／Hayashi,Haruko</cp:lastModifiedBy>
  <cp:lastPrinted>2023-11-16T02:29:40Z</cp:lastPrinted>
  <dcterms:created xsi:type="dcterms:W3CDTF">2020-04-20T01:39:08Z</dcterms:created>
  <dcterms:modified xsi:type="dcterms:W3CDTF">2023-11-16T04:07:33Z</dcterms:modified>
</cp:coreProperties>
</file>